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definedNames>
    <definedName name="_xlnm.Print_Area" localSheetId="2">Лист1!$A$1:$M$25</definedName>
  </definedNames>
  <calcPr calcId="125725"/>
</workbook>
</file>

<file path=xl/calcChain.xml><?xml version="1.0" encoding="utf-8"?>
<calcChain xmlns="http://schemas.openxmlformats.org/spreadsheetml/2006/main">
  <c r="C17" i="15"/>
  <c r="C18" s="1"/>
  <c r="C19" s="1"/>
  <c r="C20" s="1"/>
  <c r="C21" s="1"/>
  <c r="C22" s="1"/>
  <c r="C23" s="1"/>
  <c r="C24" s="1"/>
  <c r="C25" s="1"/>
  <c r="C26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7"/>
  <c r="C28" s="1"/>
  <c r="C29" s="1"/>
  <c r="C30" s="1"/>
  <c r="C31" s="1"/>
  <c r="C32" s="1"/>
  <c r="C33" s="1"/>
  <c r="C34"/>
  <c r="C35" s="1"/>
  <c r="C36" s="1"/>
  <c r="C37" s="1"/>
  <c r="C38" s="1"/>
  <c r="C39" s="1"/>
  <c r="C40" s="1"/>
  <c r="C41" s="1"/>
  <c r="C42" s="1"/>
  <c r="C43" s="1"/>
  <c r="A42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 s="1"/>
  <c r="C46" s="1"/>
  <c r="C47" s="1"/>
  <c r="C48" s="1"/>
  <c r="C49" s="1"/>
  <c r="C50" s="1"/>
  <c r="C51"/>
  <c r="C52" s="1"/>
  <c r="C53" s="1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B60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C61"/>
  <c r="C62" s="1"/>
  <c r="C63" s="1"/>
  <c r="C64" s="1"/>
  <c r="C65" s="1"/>
  <c r="C66" s="1"/>
  <c r="C67" s="1"/>
  <c r="C68"/>
  <c r="C69" s="1"/>
  <c r="C70"/>
  <c r="C71" s="1"/>
  <c r="C72" s="1"/>
  <c r="C73" s="1"/>
  <c r="C74" s="1"/>
  <c r="C75" s="1"/>
  <c r="C76" s="1"/>
  <c r="C77" s="1"/>
  <c r="A76"/>
  <c r="A77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7"/>
  <c r="B78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78"/>
  <c r="C79"/>
  <c r="C80" s="1"/>
  <c r="C81" s="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4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5"/>
  <c r="C96" s="1"/>
  <c r="C97" s="1"/>
  <c r="C98" s="1"/>
  <c r="C99" s="1"/>
  <c r="C100" s="1"/>
  <c r="C101" s="1"/>
  <c r="C102"/>
  <c r="C103"/>
  <c r="C104" s="1"/>
  <c r="C105" s="1"/>
  <c r="C106" s="1"/>
  <c r="C107" s="1"/>
  <c r="C108" s="1"/>
  <c r="C109" s="1"/>
  <c r="C110" s="1"/>
  <c r="C111" s="1"/>
  <c r="A110"/>
  <c r="A11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B111"/>
  <c r="B112"/>
  <c r="B113" s="1"/>
  <c r="B114" s="1"/>
  <c r="B115" s="1"/>
  <c r="B116" s="1"/>
  <c r="B117" s="1"/>
  <c r="B118" s="1"/>
  <c r="B119" s="1"/>
  <c r="B120" s="1"/>
  <c r="B121" s="1"/>
  <c r="C112"/>
  <c r="C113"/>
  <c r="C114" s="1"/>
  <c r="C115" s="1"/>
  <c r="C116" s="1"/>
  <c r="C117" s="1"/>
  <c r="C118" s="1"/>
  <c r="C119"/>
  <c r="C120" s="1"/>
  <c r="C121" s="1"/>
  <c r="C122" s="1"/>
  <c r="B122"/>
  <c r="B123" s="1"/>
  <c r="B124" s="1"/>
  <c r="B125" s="1"/>
  <c r="B126" s="1"/>
  <c r="B127" s="1"/>
  <c r="C123"/>
  <c r="C124" s="1"/>
  <c r="C125"/>
  <c r="C126" s="1"/>
  <c r="A127"/>
  <c r="A128" s="1"/>
  <c r="C127"/>
  <c r="C128" s="1"/>
  <c r="B128"/>
  <c r="B129" s="1"/>
  <c r="A129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C129"/>
  <c r="C130" s="1"/>
  <c r="B130"/>
  <c r="B131" s="1"/>
  <c r="C131"/>
  <c r="C132" s="1"/>
  <c r="C133" s="1"/>
  <c r="C134" s="1"/>
  <c r="C135" s="1"/>
  <c r="B132"/>
  <c r="B133" s="1"/>
  <c r="B134" s="1"/>
  <c r="B135" s="1"/>
  <c r="B136" s="1"/>
  <c r="B137" s="1"/>
  <c r="B138" s="1"/>
  <c r="B139" s="1"/>
  <c r="B140" s="1"/>
  <c r="B141" s="1"/>
  <c r="B142" s="1"/>
  <c r="B143" s="1"/>
  <c r="B144" s="1"/>
  <c r="C136"/>
  <c r="C137" s="1"/>
  <c r="C138" s="1"/>
  <c r="C139" s="1"/>
  <c r="C140" s="1"/>
  <c r="C141" s="1"/>
  <c r="C142" s="1"/>
  <c r="C143" s="1"/>
  <c r="C144" s="1"/>
  <c r="C145" s="1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 s="1"/>
  <c r="C148" s="1"/>
  <c r="C149" s="1"/>
  <c r="C150" s="1"/>
  <c r="C151" s="1"/>
  <c r="C152" s="1"/>
  <c r="C153"/>
  <c r="C154" s="1"/>
  <c r="C155" s="1"/>
  <c r="C156" s="1"/>
  <c r="C157" s="1"/>
  <c r="C158" s="1"/>
  <c r="C159" s="1"/>
  <c r="C160" s="1"/>
  <c r="C161" s="1"/>
  <c r="C162" s="1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 s="1"/>
  <c r="C165" s="1"/>
  <c r="C166" s="1"/>
  <c r="C167" s="1"/>
  <c r="C168" s="1"/>
  <c r="C169" s="1"/>
  <c r="C170"/>
  <c r="C171" s="1"/>
  <c r="C172" s="1"/>
  <c r="C173" s="1"/>
  <c r="C174" s="1"/>
  <c r="C175" s="1"/>
  <c r="C176" s="1"/>
  <c r="C177" s="1"/>
  <c r="C178" s="1"/>
  <c r="C179" s="1"/>
  <c r="A178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B179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C180"/>
  <c r="C181" s="1"/>
  <c r="C182" s="1"/>
  <c r="C183" s="1"/>
  <c r="C184" s="1"/>
  <c r="C185" s="1"/>
  <c r="C186" s="1"/>
  <c r="C187"/>
  <c r="C188" s="1"/>
  <c r="C189" s="1"/>
  <c r="C190" s="1"/>
  <c r="C191" s="1"/>
  <c r="C192" s="1"/>
  <c r="C193" s="1"/>
  <c r="C194" s="1"/>
  <c r="C195" s="1"/>
  <c r="C196" s="1"/>
  <c r="A195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B196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C197"/>
  <c r="C198" s="1"/>
  <c r="C199" s="1"/>
  <c r="C200" s="1"/>
  <c r="C201" s="1"/>
  <c r="C202" s="1"/>
  <c r="C203" s="1"/>
  <c r="C204"/>
  <c r="C205" s="1"/>
  <c r="C206" s="1"/>
  <c r="C207" s="1"/>
  <c r="C208" s="1"/>
  <c r="C209" s="1"/>
  <c r="C210" s="1"/>
  <c r="C211" s="1"/>
  <c r="C212" s="1"/>
  <c r="C213" s="1"/>
  <c r="A212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B213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C214"/>
  <c r="C215" s="1"/>
  <c r="C216" s="1"/>
  <c r="C217" s="1"/>
  <c r="C218" s="1"/>
  <c r="C219" s="1"/>
  <c r="C220" s="1"/>
  <c r="C221"/>
  <c r="C222" s="1"/>
  <c r="C223" s="1"/>
  <c r="C224" s="1"/>
  <c r="C225" s="1"/>
  <c r="C226" s="1"/>
  <c r="C227" s="1"/>
  <c r="C228" s="1"/>
  <c r="C229" s="1"/>
  <c r="C230" s="1"/>
  <c r="A229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C231"/>
  <c r="C232" s="1"/>
  <c r="C233" s="1"/>
  <c r="C234" s="1"/>
  <c r="C235" s="1"/>
  <c r="C236" s="1"/>
  <c r="C237" s="1"/>
  <c r="C238"/>
  <c r="C239" s="1"/>
  <c r="C240" s="1"/>
  <c r="C241" s="1"/>
  <c r="C242" s="1"/>
  <c r="C243" s="1"/>
  <c r="C244" s="1"/>
  <c r="C245" s="1"/>
  <c r="C246" s="1"/>
  <c r="C247" s="1"/>
  <c r="A246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 s="1"/>
  <c r="C250" s="1"/>
  <c r="C251" s="1"/>
  <c r="C252" s="1"/>
  <c r="C253" s="1"/>
  <c r="C254" s="1"/>
  <c r="C255"/>
  <c r="C256"/>
  <c r="C257" s="1"/>
  <c r="C258" s="1"/>
  <c r="C259" s="1"/>
  <c r="C260" s="1"/>
  <c r="C261" s="1"/>
  <c r="C262" s="1"/>
  <c r="C263" s="1"/>
  <c r="C264" s="1"/>
  <c r="A263"/>
  <c r="A264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4"/>
  <c r="B265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5"/>
  <c r="C266"/>
  <c r="C267" s="1"/>
  <c r="C268" s="1"/>
  <c r="C269" s="1"/>
  <c r="C270" s="1"/>
  <c r="C271" s="1"/>
  <c r="C272"/>
  <c r="C273" s="1"/>
  <c r="C274" s="1"/>
  <c r="C275" s="1"/>
  <c r="C276" s="1"/>
  <c r="C277" s="1"/>
  <c r="C278" s="1"/>
  <c r="C279" s="1"/>
  <c r="C280" s="1"/>
  <c r="C281" s="1"/>
  <c r="A280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 s="1"/>
  <c r="C284" s="1"/>
  <c r="C285" s="1"/>
  <c r="C286" s="1"/>
  <c r="C287" s="1"/>
  <c r="C288" s="1"/>
  <c r="C289"/>
  <c r="C290"/>
  <c r="C291" s="1"/>
  <c r="C292" s="1"/>
  <c r="C293" s="1"/>
  <c r="C294" s="1"/>
  <c r="C295" s="1"/>
  <c r="C296" s="1"/>
  <c r="C297" s="1"/>
  <c r="C298" s="1"/>
  <c r="A297"/>
  <c r="A298"/>
  <c r="A299" s="1"/>
  <c r="A300" s="1"/>
  <c r="A301" s="1"/>
  <c r="A302" s="1"/>
  <c r="A303" s="1"/>
  <c r="A304" s="1"/>
  <c r="A305" s="1"/>
  <c r="A306" s="1"/>
  <c r="A307" s="1"/>
  <c r="A308" s="1"/>
  <c r="A309" s="1"/>
  <c r="B298"/>
  <c r="B299"/>
  <c r="B300" s="1"/>
  <c r="B301" s="1"/>
  <c r="B302" s="1"/>
  <c r="B303" s="1"/>
  <c r="B304" s="1"/>
  <c r="B305" s="1"/>
  <c r="B306" s="1"/>
  <c r="B307" s="1"/>
  <c r="B308" s="1"/>
  <c r="B309" s="1"/>
  <c r="B310" s="1"/>
  <c r="C299"/>
  <c r="C300"/>
  <c r="C301" s="1"/>
  <c r="C302" s="1"/>
  <c r="C303" s="1"/>
  <c r="C304" s="1"/>
  <c r="C305" s="1"/>
  <c r="C306"/>
  <c r="C307" s="1"/>
  <c r="C308" s="1"/>
  <c r="C309" s="1"/>
  <c r="A310"/>
  <c r="A311" s="1"/>
  <c r="A312" s="1"/>
  <c r="A313" s="1"/>
  <c r="C310"/>
  <c r="C311" s="1"/>
  <c r="B311"/>
  <c r="B312" s="1"/>
  <c r="B313" s="1"/>
  <c r="B314" s="1"/>
  <c r="C312"/>
  <c r="C313" s="1"/>
  <c r="C314" s="1"/>
  <c r="C315" s="1"/>
  <c r="A314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5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16"/>
  <c r="C317" s="1"/>
  <c r="C318" s="1"/>
  <c r="C319" s="1"/>
  <c r="C320" s="1"/>
  <c r="C321" s="1"/>
  <c r="C322" s="1"/>
  <c r="C323"/>
  <c r="C324"/>
  <c r="C325" s="1"/>
  <c r="C326" s="1"/>
  <c r="C327" s="1"/>
  <c r="C328" s="1"/>
  <c r="C329" s="1"/>
  <c r="C330" s="1"/>
  <c r="C331" s="1"/>
  <c r="C332" s="1"/>
  <c r="A33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2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C333"/>
  <c r="C334"/>
  <c r="C335" s="1"/>
  <c r="C336"/>
  <c r="C337" s="1"/>
  <c r="C338" s="1"/>
  <c r="C339" s="1"/>
  <c r="C340"/>
  <c r="C341" s="1"/>
  <c r="C342" s="1"/>
  <c r="C343" s="1"/>
  <c r="C344" s="1"/>
  <c r="C345" s="1"/>
  <c r="C346" s="1"/>
  <c r="C347" s="1"/>
  <c r="C348" s="1"/>
  <c r="C349" s="1"/>
  <c r="A348"/>
  <c r="A349" s="1"/>
  <c r="B349"/>
  <c r="B350" s="1"/>
  <c r="A350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C350"/>
  <c r="C351" s="1"/>
  <c r="B35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2"/>
  <c r="C353" s="1"/>
  <c r="C354" s="1"/>
  <c r="C355" s="1"/>
  <c r="C356" s="1"/>
  <c r="C357"/>
  <c r="C358" s="1"/>
  <c r="C359" s="1"/>
  <c r="C360" s="1"/>
  <c r="C361" s="1"/>
  <c r="C362" s="1"/>
  <c r="C363" s="1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 s="1"/>
  <c r="C369" s="1"/>
  <c r="C370" s="1"/>
  <c r="C371" s="1"/>
  <c r="C372" s="1"/>
  <c r="C373" s="1"/>
  <c r="C374"/>
  <c r="C375" s="1"/>
  <c r="C376" s="1"/>
  <c r="C377" s="1"/>
  <c r="C378" s="1"/>
  <c r="C379" s="1"/>
  <c r="C380" s="1"/>
  <c r="C381" s="1"/>
  <c r="C382" s="1"/>
  <c r="C383" s="1"/>
  <c r="A382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B383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4"/>
  <c r="C385" s="1"/>
  <c r="C386" s="1"/>
  <c r="C387" s="1"/>
  <c r="C388" s="1"/>
  <c r="C389" s="1"/>
  <c r="C390" s="1"/>
  <c r="C391"/>
  <c r="C392"/>
  <c r="C393" s="1"/>
  <c r="C394" s="1"/>
  <c r="C395" s="1"/>
  <c r="C396" s="1"/>
  <c r="C397" s="1"/>
  <c r="C398" s="1"/>
  <c r="C399" s="1"/>
  <c r="C400" s="1"/>
  <c r="A399"/>
  <c r="A400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B400"/>
  <c r="B40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1"/>
  <c r="C402"/>
  <c r="C403" s="1"/>
  <c r="C404" s="1"/>
  <c r="C405" s="1"/>
  <c r="C406" s="1"/>
  <c r="C407" s="1"/>
  <c r="C408"/>
  <c r="C409" s="1"/>
  <c r="C410" s="1"/>
  <c r="C411" s="1"/>
  <c r="C412" s="1"/>
  <c r="C413" s="1"/>
  <c r="C414" s="1"/>
  <c r="C415" s="1"/>
  <c r="C416" s="1"/>
  <c r="C417" s="1"/>
  <c r="A416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 s="1"/>
  <c r="C420" s="1"/>
  <c r="C421" s="1"/>
  <c r="C422" s="1"/>
  <c r="C423" s="1"/>
  <c r="C424" s="1"/>
  <c r="C425"/>
  <c r="C426"/>
  <c r="C427" s="1"/>
  <c r="C428" s="1"/>
  <c r="C429" s="1"/>
  <c r="C430" s="1"/>
  <c r="C431" s="1"/>
  <c r="C432" s="1"/>
  <c r="C433" s="1"/>
  <c r="C434" s="1"/>
  <c r="A433"/>
  <c r="A434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C435"/>
  <c r="C436"/>
  <c r="C437" s="1"/>
  <c r="C438" s="1"/>
  <c r="C439" s="1"/>
  <c r="C440" s="1"/>
  <c r="C441" s="1"/>
  <c r="C442"/>
  <c r="C443" s="1"/>
  <c r="C444" s="1"/>
  <c r="C445" s="1"/>
  <c r="C446" s="1"/>
  <c r="C447" s="1"/>
  <c r="C448" s="1"/>
  <c r="C449" s="1"/>
  <c r="C450" s="1"/>
  <c r="C451" s="1"/>
  <c r="A450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B45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 s="1"/>
  <c r="C454" s="1"/>
  <c r="C455" s="1"/>
  <c r="C456" s="1"/>
  <c r="C457" s="1"/>
  <c r="C458" s="1"/>
  <c r="C459"/>
  <c r="C460"/>
  <c r="C461" s="1"/>
  <c r="C462" s="1"/>
  <c r="C463" s="1"/>
  <c r="C464" s="1"/>
  <c r="C465" s="1"/>
  <c r="C466" s="1"/>
  <c r="C467" s="1"/>
  <c r="C468" s="1"/>
  <c r="A467"/>
  <c r="A468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68"/>
  <c r="B469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C469"/>
  <c r="C470"/>
  <c r="C471" s="1"/>
  <c r="C472" s="1"/>
  <c r="C473" s="1"/>
  <c r="C474" s="1"/>
  <c r="C475" s="1"/>
  <c r="C476"/>
  <c r="C477" s="1"/>
  <c r="C478" s="1"/>
  <c r="C479" s="1"/>
  <c r="C480" s="1"/>
  <c r="C481" s="1"/>
  <c r="C482" s="1"/>
  <c r="C483" s="1"/>
  <c r="C484" s="1"/>
  <c r="C485" s="1"/>
  <c r="A484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B485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6"/>
  <c r="C487" s="1"/>
  <c r="C488" s="1"/>
  <c r="C489" s="1"/>
  <c r="C490" s="1"/>
  <c r="C491" s="1"/>
  <c r="C492" s="1"/>
  <c r="C493"/>
  <c r="C494"/>
  <c r="C495" s="1"/>
  <c r="C496" s="1"/>
  <c r="C497" s="1"/>
  <c r="C498" s="1"/>
  <c r="C499" s="1"/>
  <c r="C500" s="1"/>
  <c r="C501" s="1"/>
  <c r="C502" s="1"/>
  <c r="A501"/>
  <c r="A502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2"/>
  <c r="B503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C503"/>
  <c r="C504"/>
  <c r="C505" s="1"/>
  <c r="C506" s="1"/>
  <c r="C507" s="1"/>
  <c r="C508" s="1"/>
  <c r="C509" s="1"/>
  <c r="C510"/>
  <c r="C511" s="1"/>
  <c r="C512" s="1"/>
  <c r="C513" s="1"/>
  <c r="C514" s="1"/>
  <c r="C515" s="1"/>
  <c r="C516" s="1"/>
  <c r="C517" s="1"/>
  <c r="C518" s="1"/>
  <c r="C519" s="1"/>
  <c r="A518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C520"/>
  <c r="C521" s="1"/>
  <c r="C522" s="1"/>
  <c r="C523" s="1"/>
  <c r="C524" s="1"/>
  <c r="C525" s="1"/>
  <c r="C526" s="1"/>
  <c r="C527"/>
  <c r="C528"/>
  <c r="C529" s="1"/>
  <c r="C530" s="1"/>
  <c r="C531" s="1"/>
  <c r="C532" s="1"/>
  <c r="C533" s="1"/>
  <c r="C534" s="1"/>
  <c r="C535" s="1"/>
  <c r="C536" s="1"/>
  <c r="A535"/>
  <c r="A536"/>
  <c r="A537" s="1"/>
  <c r="B536"/>
  <c r="B537"/>
  <c r="B538" s="1"/>
  <c r="C537"/>
  <c r="A538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C538"/>
  <c r="C539" s="1"/>
  <c r="B539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40"/>
  <c r="C541" s="1"/>
  <c r="C542" s="1"/>
  <c r="C543" s="1"/>
  <c r="C544"/>
  <c r="C545" s="1"/>
  <c r="C546" s="1"/>
  <c r="C547" s="1"/>
  <c r="C548" s="1"/>
  <c r="C549" s="1"/>
  <c r="C550" s="1"/>
  <c r="C551" s="1"/>
  <c r="C552" s="1"/>
  <c r="C553" s="1"/>
  <c r="A552"/>
  <c r="A553" s="1"/>
  <c r="B553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A554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C554"/>
  <c r="C555" s="1"/>
  <c r="C556"/>
  <c r="C557" s="1"/>
  <c r="C558" s="1"/>
  <c r="C559" s="1"/>
  <c r="C560" s="1"/>
  <c r="C561"/>
  <c r="C562"/>
  <c r="C563" s="1"/>
  <c r="C564" s="1"/>
  <c r="C565" s="1"/>
  <c r="C566" s="1"/>
  <c r="C567" s="1"/>
  <c r="C568" s="1"/>
  <c r="C569" s="1"/>
  <c r="C570" s="1"/>
  <c r="A569"/>
  <c r="A570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B570"/>
  <c r="B57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1"/>
  <c r="C572"/>
  <c r="C573" s="1"/>
  <c r="C574" s="1"/>
  <c r="C575" s="1"/>
  <c r="C576" s="1"/>
  <c r="C577" s="1"/>
  <c r="C578"/>
  <c r="C579" s="1"/>
  <c r="C580"/>
  <c r="C581" s="1"/>
  <c r="C582" s="1"/>
  <c r="C583" s="1"/>
  <c r="C584" s="1"/>
  <c r="C585" s="1"/>
  <c r="C586" s="1"/>
  <c r="C587" s="1"/>
  <c r="A586"/>
  <c r="A587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 s="1"/>
  <c r="C591" s="1"/>
  <c r="C592" s="1"/>
  <c r="C593" s="1"/>
  <c r="C594" s="1"/>
  <c r="C595"/>
  <c r="C596"/>
  <c r="C597" s="1"/>
  <c r="C598" s="1"/>
  <c r="C599" s="1"/>
  <c r="C600" s="1"/>
  <c r="C601" s="1"/>
  <c r="C602" s="1"/>
  <c r="C603" s="1"/>
  <c r="C604" s="1"/>
  <c r="A603"/>
  <c r="A604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 s="1"/>
  <c r="C607" s="1"/>
  <c r="C608" s="1"/>
  <c r="C609" s="1"/>
  <c r="C610" s="1"/>
  <c r="C611" s="1"/>
  <c r="C612"/>
  <c r="C613" s="1"/>
  <c r="C614" s="1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/>
  <c r="C631" s="1"/>
  <c r="C632" s="1"/>
  <c r="C633" s="1"/>
  <c r="C634" s="1"/>
  <c r="C635" s="1"/>
  <c r="C636" s="1"/>
  <c r="C637" s="1"/>
  <c r="C638" s="1"/>
  <c r="A637"/>
  <c r="A638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 s="1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 s="1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 s="1"/>
  <c r="C715" s="1"/>
  <c r="C716" s="1"/>
  <c r="C717" s="1"/>
  <c r="C718" s="1"/>
  <c r="A717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 s="1"/>
  <c r="B721" s="1"/>
  <c r="B722" s="1"/>
  <c r="B723" s="1"/>
  <c r="B724" s="1"/>
  <c r="B725" s="1"/>
  <c r="B726" s="1"/>
  <c r="B727" s="1"/>
  <c r="B728" s="1"/>
  <c r="B729" s="1"/>
  <c r="C719"/>
  <c r="C720" s="1"/>
  <c r="C721" s="1"/>
  <c r="C722" s="1"/>
  <c r="C723" s="1"/>
  <c r="C724"/>
  <c r="C725" s="1"/>
  <c r="C726" s="1"/>
  <c r="C727" s="1"/>
  <c r="C728" s="1"/>
  <c r="C729" s="1"/>
  <c r="C730" s="1"/>
  <c r="B730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/>
  <c r="C733" s="1"/>
  <c r="C734" s="1"/>
  <c r="C735" s="1"/>
  <c r="C736" s="1"/>
  <c r="C737"/>
  <c r="C738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C752"/>
  <c r="C753" s="1"/>
  <c r="C754" s="1"/>
  <c r="C755" s="1"/>
  <c r="C756" s="1"/>
  <c r="C757"/>
  <c r="C758"/>
  <c r="C759" s="1"/>
  <c r="C760" s="1"/>
  <c r="C761" s="1"/>
  <c r="C762" s="1"/>
  <c r="C763" s="1"/>
  <c r="C764" s="1"/>
  <c r="C765" s="1"/>
  <c r="A764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 s="1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 s="1"/>
  <c r="C795" s="1"/>
  <c r="C796" s="1"/>
  <c r="C797" s="1"/>
  <c r="C798" s="1"/>
  <c r="C799"/>
  <c r="C800" s="1"/>
  <c r="C801" s="1"/>
  <c r="C802" s="1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/>
  <c r="C838" s="1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10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9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L839"/>
  <c r="K835"/>
  <c r="K834"/>
  <c r="K833"/>
  <c r="K832"/>
  <c r="K831"/>
  <c r="K830"/>
  <c r="K829"/>
  <c r="K828"/>
  <c r="K827"/>
  <c r="K826"/>
  <c r="K825"/>
  <c r="K824"/>
  <c r="L824" s="1"/>
  <c r="O824" s="1"/>
  <c r="K820"/>
  <c r="K819"/>
  <c r="K818"/>
  <c r="K817"/>
  <c r="K816"/>
  <c r="K815"/>
  <c r="K814"/>
  <c r="K813"/>
  <c r="K812"/>
  <c r="L812" s="1"/>
  <c r="O812" s="1"/>
  <c r="K806"/>
  <c r="K805"/>
  <c r="K804"/>
  <c r="K803"/>
  <c r="K802"/>
  <c r="K801"/>
  <c r="L801"/>
  <c r="K797"/>
  <c r="K796"/>
  <c r="K795"/>
  <c r="K794"/>
  <c r="L794" s="1"/>
  <c r="K790"/>
  <c r="K789"/>
  <c r="K788"/>
  <c r="K787"/>
  <c r="K786"/>
  <c r="K785"/>
  <c r="K784"/>
  <c r="K783"/>
  <c r="K782"/>
  <c r="K778"/>
  <c r="K777"/>
  <c r="K776"/>
  <c r="K775"/>
  <c r="K774"/>
  <c r="K773"/>
  <c r="K772"/>
  <c r="K771"/>
  <c r="K770"/>
  <c r="K769"/>
  <c r="K768"/>
  <c r="K767"/>
  <c r="K761"/>
  <c r="K760"/>
  <c r="K759"/>
  <c r="K756"/>
  <c r="K755"/>
  <c r="K754"/>
  <c r="K748"/>
  <c r="K747"/>
  <c r="K746"/>
  <c r="K745"/>
  <c r="K744"/>
  <c r="K743"/>
  <c r="L742"/>
  <c r="K736"/>
  <c r="K735"/>
  <c r="K734"/>
  <c r="K733"/>
  <c r="L732" s="1"/>
  <c r="O732" s="1"/>
  <c r="K728"/>
  <c r="K727"/>
  <c r="K726"/>
  <c r="L726" s="1"/>
  <c r="K723"/>
  <c r="K722"/>
  <c r="K721"/>
  <c r="L721" s="1"/>
  <c r="L714"/>
  <c r="O714" s="1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 s="1"/>
  <c r="K652"/>
  <c r="K651"/>
  <c r="K650"/>
  <c r="K649"/>
  <c r="K648"/>
  <c r="L648" s="1"/>
  <c r="K645"/>
  <c r="K644"/>
  <c r="K643"/>
  <c r="K642"/>
  <c r="K641"/>
  <c r="K640"/>
  <c r="K635"/>
  <c r="K634"/>
  <c r="K633"/>
  <c r="K632"/>
  <c r="K631"/>
  <c r="L631" s="1"/>
  <c r="K628"/>
  <c r="K627"/>
  <c r="K626"/>
  <c r="K625"/>
  <c r="K624"/>
  <c r="K623"/>
  <c r="K618"/>
  <c r="K617"/>
  <c r="K616"/>
  <c r="K615"/>
  <c r="L614" s="1"/>
  <c r="K614"/>
  <c r="K611"/>
  <c r="K610"/>
  <c r="K609"/>
  <c r="K608"/>
  <c r="K607"/>
  <c r="K606"/>
  <c r="K601"/>
  <c r="K600"/>
  <c r="K599"/>
  <c r="K598"/>
  <c r="K597"/>
  <c r="L597" s="1"/>
  <c r="K594"/>
  <c r="K593"/>
  <c r="K592"/>
  <c r="K591"/>
  <c r="K590"/>
  <c r="K589"/>
  <c r="K584"/>
  <c r="K583"/>
  <c r="K582"/>
  <c r="K581"/>
  <c r="K580"/>
  <c r="K577"/>
  <c r="K576"/>
  <c r="K575"/>
  <c r="K574"/>
  <c r="K573"/>
  <c r="K572"/>
  <c r="K567"/>
  <c r="K566"/>
  <c r="K565"/>
  <c r="K564"/>
  <c r="K563"/>
  <c r="L563" s="1"/>
  <c r="K560"/>
  <c r="K559"/>
  <c r="K558"/>
  <c r="K557"/>
  <c r="K556"/>
  <c r="K555"/>
  <c r="K550"/>
  <c r="K549"/>
  <c r="K548"/>
  <c r="K547"/>
  <c r="L546"/>
  <c r="K546"/>
  <c r="K543"/>
  <c r="K542"/>
  <c r="K541"/>
  <c r="K540"/>
  <c r="K539"/>
  <c r="K538"/>
  <c r="L538"/>
  <c r="O538" s="1"/>
  <c r="K533"/>
  <c r="K532"/>
  <c r="K531"/>
  <c r="K530"/>
  <c r="K529"/>
  <c r="K526"/>
  <c r="K525"/>
  <c r="K524"/>
  <c r="K523"/>
  <c r="K522"/>
  <c r="K521"/>
  <c r="L521"/>
  <c r="K516"/>
  <c r="K515"/>
  <c r="K514"/>
  <c r="K513"/>
  <c r="K512"/>
  <c r="K509"/>
  <c r="K508"/>
  <c r="K507"/>
  <c r="K506"/>
  <c r="K505"/>
  <c r="K504"/>
  <c r="L504"/>
  <c r="K499"/>
  <c r="K498"/>
  <c r="K497"/>
  <c r="K496"/>
  <c r="K495"/>
  <c r="K492"/>
  <c r="K491"/>
  <c r="K490"/>
  <c r="K489"/>
  <c r="K488"/>
  <c r="K487"/>
  <c r="L487"/>
  <c r="K482"/>
  <c r="K481"/>
  <c r="K480"/>
  <c r="K479"/>
  <c r="K478"/>
  <c r="K475"/>
  <c r="K474"/>
  <c r="K473"/>
  <c r="L470" s="1"/>
  <c r="K472"/>
  <c r="K471"/>
  <c r="K470"/>
  <c r="K465"/>
  <c r="K464"/>
  <c r="K463"/>
  <c r="K462"/>
  <c r="K461"/>
  <c r="K458"/>
  <c r="K457"/>
  <c r="K456"/>
  <c r="K455"/>
  <c r="K454"/>
  <c r="K453"/>
  <c r="L453"/>
  <c r="K448"/>
  <c r="K447"/>
  <c r="K446"/>
  <c r="K445"/>
  <c r="K444"/>
  <c r="K441"/>
  <c r="K440"/>
  <c r="K439"/>
  <c r="K438"/>
  <c r="K437"/>
  <c r="K436"/>
  <c r="L436"/>
  <c r="K431"/>
  <c r="K430"/>
  <c r="K429"/>
  <c r="K428"/>
  <c r="K427"/>
  <c r="K424"/>
  <c r="K423"/>
  <c r="K422"/>
  <c r="K421"/>
  <c r="K420"/>
  <c r="K419"/>
  <c r="L419"/>
  <c r="K414"/>
  <c r="K413"/>
  <c r="K412"/>
  <c r="K411"/>
  <c r="K410"/>
  <c r="L410" s="1"/>
  <c r="K407"/>
  <c r="K406"/>
  <c r="K405"/>
  <c r="K404"/>
  <c r="K403"/>
  <c r="K402"/>
  <c r="L402" s="1"/>
  <c r="O402" s="1"/>
  <c r="K397"/>
  <c r="K396"/>
  <c r="K395"/>
  <c r="K394"/>
  <c r="K393"/>
  <c r="L393" s="1"/>
  <c r="K390"/>
  <c r="K389"/>
  <c r="K388"/>
  <c r="K387"/>
  <c r="K386"/>
  <c r="K385"/>
  <c r="L385" s="1"/>
  <c r="K380"/>
  <c r="K379"/>
  <c r="K378"/>
  <c r="K377"/>
  <c r="K376"/>
  <c r="L376" s="1"/>
  <c r="K373"/>
  <c r="K372"/>
  <c r="K371"/>
  <c r="K370"/>
  <c r="K369"/>
  <c r="K368"/>
  <c r="L368" s="1"/>
  <c r="O368" s="1"/>
  <c r="K363"/>
  <c r="K362"/>
  <c r="K361"/>
  <c r="K360"/>
  <c r="K359"/>
  <c r="L359"/>
  <c r="K356"/>
  <c r="K355"/>
  <c r="K354"/>
  <c r="K353"/>
  <c r="K352"/>
  <c r="K351"/>
  <c r="L351" s="1"/>
  <c r="O351" s="1"/>
  <c r="K346"/>
  <c r="K345"/>
  <c r="K344"/>
  <c r="K343"/>
  <c r="L342" s="1"/>
  <c r="K342"/>
  <c r="K339"/>
  <c r="K338"/>
  <c r="K337"/>
  <c r="K336"/>
  <c r="K335"/>
  <c r="K334"/>
  <c r="K329"/>
  <c r="K328"/>
  <c r="K327"/>
  <c r="K326"/>
  <c r="K325"/>
  <c r="L325" s="1"/>
  <c r="K322"/>
  <c r="K321"/>
  <c r="K320"/>
  <c r="K319"/>
  <c r="K318"/>
  <c r="K317"/>
  <c r="K312"/>
  <c r="K311"/>
  <c r="K310"/>
  <c r="K309"/>
  <c r="K308"/>
  <c r="L308" s="1"/>
  <c r="K305"/>
  <c r="K304"/>
  <c r="K303"/>
  <c r="K302"/>
  <c r="K301"/>
  <c r="K300"/>
  <c r="K295"/>
  <c r="K294"/>
  <c r="K293"/>
  <c r="K292"/>
  <c r="K291"/>
  <c r="L291" s="1"/>
  <c r="K288"/>
  <c r="K287"/>
  <c r="K286"/>
  <c r="K285"/>
  <c r="K284"/>
  <c r="K283"/>
  <c r="K278"/>
  <c r="K277"/>
  <c r="K276"/>
  <c r="K275"/>
  <c r="K274"/>
  <c r="L274" s="1"/>
  <c r="K271"/>
  <c r="K270"/>
  <c r="K269"/>
  <c r="K268"/>
  <c r="K267"/>
  <c r="K266"/>
  <c r="K261"/>
  <c r="K260"/>
  <c r="K259"/>
  <c r="K258"/>
  <c r="K257"/>
  <c r="L257" s="1"/>
  <c r="K254"/>
  <c r="K253"/>
  <c r="K252"/>
  <c r="K251"/>
  <c r="K250"/>
  <c r="K249"/>
  <c r="L249" s="1"/>
  <c r="O249" s="1"/>
  <c r="K244"/>
  <c r="K243"/>
  <c r="K242"/>
  <c r="K241"/>
  <c r="L240" s="1"/>
  <c r="K240"/>
  <c r="K237"/>
  <c r="K236"/>
  <c r="K235"/>
  <c r="K234"/>
  <c r="K233"/>
  <c r="K232"/>
  <c r="K227"/>
  <c r="K226"/>
  <c r="K225"/>
  <c r="K224"/>
  <c r="K223"/>
  <c r="L223" s="1"/>
  <c r="K220"/>
  <c r="K219"/>
  <c r="K218"/>
  <c r="K217"/>
  <c r="K216"/>
  <c r="K215"/>
  <c r="L215" s="1"/>
  <c r="K210"/>
  <c r="K209"/>
  <c r="K208"/>
  <c r="K207"/>
  <c r="K206"/>
  <c r="L206" s="1"/>
  <c r="K203"/>
  <c r="K202"/>
  <c r="K201"/>
  <c r="K200"/>
  <c r="K199"/>
  <c r="K198"/>
  <c r="K193"/>
  <c r="K192"/>
  <c r="K191"/>
  <c r="K190"/>
  <c r="K189"/>
  <c r="L189" s="1"/>
  <c r="K186"/>
  <c r="K185"/>
  <c r="K184"/>
  <c r="K183"/>
  <c r="K182"/>
  <c r="K181"/>
  <c r="L181" s="1"/>
  <c r="K176"/>
  <c r="K175"/>
  <c r="K174"/>
  <c r="K173"/>
  <c r="K172"/>
  <c r="L172" s="1"/>
  <c r="K169"/>
  <c r="K168"/>
  <c r="K167"/>
  <c r="K166"/>
  <c r="K165"/>
  <c r="K164"/>
  <c r="K159"/>
  <c r="K158"/>
  <c r="K157"/>
  <c r="K156"/>
  <c r="K155"/>
  <c r="L155" s="1"/>
  <c r="K152"/>
  <c r="K151"/>
  <c r="K150"/>
  <c r="K149"/>
  <c r="K148"/>
  <c r="K147"/>
  <c r="L147" s="1"/>
  <c r="O147" s="1"/>
  <c r="K142"/>
  <c r="K141"/>
  <c r="K140"/>
  <c r="L138" s="1"/>
  <c r="K139"/>
  <c r="K138"/>
  <c r="K135"/>
  <c r="K134"/>
  <c r="K133"/>
  <c r="K132"/>
  <c r="K131"/>
  <c r="K130"/>
  <c r="L130"/>
  <c r="K125"/>
  <c r="K124"/>
  <c r="K123"/>
  <c r="K122"/>
  <c r="K121"/>
  <c r="K118"/>
  <c r="K117"/>
  <c r="K116"/>
  <c r="K115"/>
  <c r="K114"/>
  <c r="L113" s="1"/>
  <c r="K113"/>
  <c r="K108"/>
  <c r="K107"/>
  <c r="K106"/>
  <c r="K105"/>
  <c r="K104"/>
  <c r="K101"/>
  <c r="K100"/>
  <c r="K99"/>
  <c r="K98"/>
  <c r="K97"/>
  <c r="K96"/>
  <c r="L96" s="1"/>
  <c r="K91"/>
  <c r="K90"/>
  <c r="K89"/>
  <c r="K88"/>
  <c r="K87"/>
  <c r="K84"/>
  <c r="K83"/>
  <c r="K82"/>
  <c r="K81"/>
  <c r="K80"/>
  <c r="L79" s="1"/>
  <c r="K79"/>
  <c r="K74"/>
  <c r="K73"/>
  <c r="K72"/>
  <c r="K71"/>
  <c r="K70"/>
  <c r="K67"/>
  <c r="K66"/>
  <c r="K65"/>
  <c r="K64"/>
  <c r="K63"/>
  <c r="K62"/>
  <c r="L62" s="1"/>
  <c r="K57"/>
  <c r="K56"/>
  <c r="K55"/>
  <c r="K54"/>
  <c r="K53"/>
  <c r="K50"/>
  <c r="K49"/>
  <c r="K48"/>
  <c r="K47"/>
  <c r="K46"/>
  <c r="K45"/>
  <c r="L45"/>
  <c r="K40"/>
  <c r="K39"/>
  <c r="K38"/>
  <c r="K37"/>
  <c r="K36"/>
  <c r="L36"/>
  <c r="D36" s="1"/>
  <c r="D37" s="1"/>
  <c r="D38" s="1"/>
  <c r="D39" s="1"/>
  <c r="D40" s="1"/>
  <c r="D41" s="1"/>
  <c r="D42" s="1"/>
  <c r="D43" s="1"/>
  <c r="K33"/>
  <c r="K32"/>
  <c r="K31"/>
  <c r="K30"/>
  <c r="K29"/>
  <c r="K28"/>
  <c r="L28" s="1"/>
  <c r="K23"/>
  <c r="K22"/>
  <c r="K21"/>
  <c r="K20"/>
  <c r="K19"/>
  <c r="L19" s="1"/>
  <c r="D19" s="1"/>
  <c r="D20" s="1"/>
  <c r="D21" s="1"/>
  <c r="D22" s="1"/>
  <c r="D23" s="1"/>
  <c r="D24" s="1"/>
  <c r="D25" s="1"/>
  <c r="D26" s="1"/>
  <c r="K16"/>
  <c r="K15"/>
  <c r="K14"/>
  <c r="K13"/>
  <c r="K12"/>
  <c r="K11"/>
  <c r="L11" s="1"/>
  <c r="D11" s="1"/>
  <c r="D12" s="1"/>
  <c r="D13" s="1"/>
  <c r="D14" s="1"/>
  <c r="D15" s="1"/>
  <c r="D16" s="1"/>
  <c r="D85"/>
  <c r="D78"/>
  <c r="D61"/>
  <c r="D51"/>
  <c r="D52" s="1"/>
  <c r="D34"/>
  <c r="D35" s="1"/>
  <c r="C10"/>
  <c r="C11" s="1"/>
  <c r="C12" s="1"/>
  <c r="C13" s="1"/>
  <c r="C14" s="1"/>
  <c r="C15" s="1"/>
  <c r="C16" s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17"/>
  <c r="D18"/>
  <c r="E10"/>
  <c r="D68"/>
  <c r="D69" s="1"/>
  <c r="D95"/>
  <c r="D27"/>
  <c r="D44"/>
  <c r="D86"/>
  <c r="O794"/>
  <c r="O719" l="1"/>
  <c r="O181"/>
  <c r="O215"/>
  <c r="O130"/>
  <c r="L53"/>
  <c r="D53" s="1"/>
  <c r="D54" s="1"/>
  <c r="D55" s="1"/>
  <c r="D56" s="1"/>
  <c r="D57" s="1"/>
  <c r="D58" s="1"/>
  <c r="D59" s="1"/>
  <c r="D60" s="1"/>
  <c r="L70"/>
  <c r="D70" s="1"/>
  <c r="D71" s="1"/>
  <c r="D72" s="1"/>
  <c r="D73" s="1"/>
  <c r="D74" s="1"/>
  <c r="D75" s="1"/>
  <c r="D76" s="1"/>
  <c r="D77" s="1"/>
  <c r="L87"/>
  <c r="D87" s="1"/>
  <c r="D88" s="1"/>
  <c r="D89" s="1"/>
  <c r="D90" s="1"/>
  <c r="D91" s="1"/>
  <c r="D92" s="1"/>
  <c r="D93" s="1"/>
  <c r="D94" s="1"/>
  <c r="L104"/>
  <c r="L121"/>
  <c r="L164"/>
  <c r="O164" s="1"/>
  <c r="L198"/>
  <c r="O198" s="1"/>
  <c r="L232"/>
  <c r="O232" s="1"/>
  <c r="L266"/>
  <c r="O266" s="1"/>
  <c r="L283"/>
  <c r="O283" s="1"/>
  <c r="L300"/>
  <c r="O300" s="1"/>
  <c r="L317"/>
  <c r="O317" s="1"/>
  <c r="L334"/>
  <c r="O334" s="1"/>
  <c r="L427"/>
  <c r="L444"/>
  <c r="L461"/>
  <c r="L478"/>
  <c r="L495"/>
  <c r="L512"/>
  <c r="L529"/>
  <c r="L555"/>
  <c r="O555" s="1"/>
  <c r="L572"/>
  <c r="L589"/>
  <c r="O589" s="1"/>
  <c r="L606"/>
  <c r="O606" s="1"/>
  <c r="L623"/>
  <c r="O623" s="1"/>
  <c r="L640"/>
  <c r="O640" s="1"/>
  <c r="L754"/>
  <c r="L782"/>
  <c r="O27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O45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D62"/>
  <c r="D63" s="1"/>
  <c r="D64" s="1"/>
  <c r="D65" s="1"/>
  <c r="D66" s="1"/>
  <c r="D67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79"/>
  <c r="D80" s="1"/>
  <c r="D81" s="1"/>
  <c r="D82" s="1"/>
  <c r="D83" s="1"/>
  <c r="D8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D96"/>
  <c r="D97" s="1"/>
  <c r="D98" s="1"/>
  <c r="D99" s="1"/>
  <c r="D100" s="1"/>
  <c r="D101" s="1"/>
  <c r="O96"/>
  <c r="E96" s="1"/>
  <c r="E97" s="1"/>
  <c r="E98" s="1"/>
  <c r="E99" s="1"/>
  <c r="E100" s="1"/>
  <c r="E101" s="1"/>
  <c r="O113"/>
  <c r="O419"/>
  <c r="D45"/>
  <c r="D46" s="1"/>
  <c r="D47" s="1"/>
  <c r="D48" s="1"/>
  <c r="D49" s="1"/>
  <c r="D50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O385"/>
  <c r="O436"/>
  <c r="O453"/>
  <c r="O470"/>
  <c r="O487"/>
  <c r="O504"/>
  <c r="O521"/>
  <c r="L580"/>
  <c r="O572" s="1"/>
  <c r="L759"/>
  <c r="O752" s="1"/>
  <c r="L767"/>
  <c r="O767" s="1"/>
</calcChain>
</file>

<file path=xl/sharedStrings.xml><?xml version="1.0" encoding="utf-8"?>
<sst xmlns="http://schemas.openxmlformats.org/spreadsheetml/2006/main" count="3279" uniqueCount="684">
  <si>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</si>
  <si>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</si>
  <si>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</si>
  <si>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</si>
  <si>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</si>
  <si>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</si>
  <si>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</si>
  <si>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</si>
  <si>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</si>
  <si>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</si>
  <si>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</si>
  <si>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</si>
  <si>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</si>
  <si>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</si>
  <si>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</si>
  <si>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</si>
  <si>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</si>
  <si>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</si>
  <si>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</si>
  <si>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</si>
  <si>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</si>
  <si>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</si>
  <si>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</si>
  <si>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</si>
  <si>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</si>
  <si>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</si>
  <si>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</si>
  <si>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</si>
  <si>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</si>
  <si>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</si>
  <si>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</si>
  <si>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</si>
  <si>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</si>
  <si>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</si>
  <si>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</si>
  <si>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</si>
  <si>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</si>
  <si>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</si>
  <si>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</si>
  <si>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</si>
  <si>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</si>
  <si>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</si>
  <si>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</si>
  <si>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</si>
  <si>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</si>
  <si>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</si>
  <si>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</si>
  <si>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</si>
  <si>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</si>
  <si>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</si>
  <si>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</si>
  <si>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</si>
  <si>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</si>
  <si>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</si>
  <si>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</si>
  <si>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</si>
  <si>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</si>
  <si>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</si>
  <si>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</si>
  <si>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</si>
  <si>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</si>
  <si>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</si>
  <si>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</si>
  <si>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</si>
  <si>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</si>
  <si>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</si>
  <si>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</si>
  <si>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</si>
  <si>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</si>
  <si>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</si>
  <si>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</si>
  <si>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</si>
  <si>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</si>
  <si>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</si>
  <si>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</si>
  <si>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</si>
  <si>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</si>
  <si>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</si>
  <si>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</si>
  <si>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</si>
  <si>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</si>
  <si>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</si>
  <si>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</si>
  <si>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</si>
  <si>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</si>
  <si>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</si>
  <si>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</si>
  <si>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</si>
  <si>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</si>
  <si>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</si>
  <si>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</si>
  <si>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</si>
  <si>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</si>
  <si>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</si>
  <si>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</si>
  <si>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</si>
  <si>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</si>
  <si>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</si>
  <si>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</si>
  <si>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</si>
  <si>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</si>
  <si>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</si>
  <si>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</si>
  <si>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</si>
  <si>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</si>
  <si>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</si>
  <si>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</si>
  <si>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</si>
  <si>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</si>
  <si>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</si>
  <si>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</si>
  <si>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</si>
  <si>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</si>
  <si>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</si>
  <si>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</si>
  <si>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</si>
  <si>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</si>
  <si>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</si>
  <si>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</si>
  <si>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</si>
  <si>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</si>
  <si>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</si>
  <si>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</si>
  <si>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</si>
  <si>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</si>
  <si>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</si>
  <si>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</si>
  <si>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</si>
  <si>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</si>
  <si>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</si>
  <si>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</si>
  <si>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</si>
  <si>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</si>
  <si>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</si>
  <si>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</si>
  <si>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</si>
  <si>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</si>
  <si>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</si>
  <si>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</si>
  <si>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</si>
  <si>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</si>
  <si>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</si>
  <si>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</si>
  <si>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</si>
  <si>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</si>
  <si>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</si>
  <si>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</si>
  <si>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</si>
  <si>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</si>
  <si>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</si>
  <si>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</si>
  <si>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</si>
  <si>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</si>
  <si>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</si>
  <si>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</si>
  <si>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</si>
  <si>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</si>
  <si>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</si>
  <si>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</si>
  <si>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</si>
  <si>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</si>
  <si>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</si>
  <si>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</si>
  <si>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</si>
  <si>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</si>
  <si>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</si>
  <si>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</si>
  <si>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</si>
  <si>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</si>
  <si>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</si>
  <si>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</si>
  <si>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</si>
  <si>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</si>
  <si>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</si>
  <si>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</si>
  <si>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</si>
  <si>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</si>
  <si>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</si>
  <si>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</si>
  <si>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</si>
  <si>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</si>
  <si>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</si>
  <si>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</si>
  <si>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</si>
  <si>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</si>
  <si>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</si>
  <si>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</si>
  <si>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</si>
  <si>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</si>
  <si>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</si>
  <si>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</si>
  <si>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</si>
  <si>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</si>
  <si>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</si>
  <si>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</si>
  <si>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</si>
  <si>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</si>
  <si>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</si>
  <si>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</si>
  <si>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</si>
  <si>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</si>
  <si>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</si>
  <si>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</si>
  <si>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</si>
  <si>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</si>
  <si>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</si>
  <si>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</si>
  <si>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</si>
  <si>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</si>
  <si>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</si>
  <si>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</si>
  <si>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</si>
  <si>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</si>
  <si>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</si>
  <si>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</si>
  <si>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</si>
  <si>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</si>
  <si>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</si>
  <si>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</si>
  <si>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</si>
  <si>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</si>
  <si>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</si>
  <si>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</si>
  <si>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</si>
  <si>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</si>
  <si>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</si>
  <si>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</si>
  <si>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</si>
  <si>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</si>
  <si>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</si>
  <si>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</si>
  <si>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</si>
  <si>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</si>
  <si>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</si>
  <si>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</si>
  <si>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</si>
  <si>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</si>
  <si>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</si>
  <si>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</si>
  <si>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</si>
  <si>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</si>
  <si>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</si>
  <si>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</si>
  <si>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</si>
  <si>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</si>
  <si>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</si>
  <si>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</si>
  <si>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</si>
  <si>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</si>
  <si>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</si>
  <si>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</si>
  <si>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</si>
  <si>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</si>
  <si>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</si>
  <si>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</si>
  <si>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</si>
  <si>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</si>
  <si>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</si>
  <si>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</si>
  <si>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</si>
  <si>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</si>
  <si>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</si>
  <si>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</si>
  <si>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</si>
  <si>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</si>
  <si>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</si>
  <si>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</si>
  <si>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</si>
  <si>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</si>
  <si>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</si>
  <si>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</si>
  <si>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</si>
  <si>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</si>
  <si>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</si>
  <si>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</si>
  <si>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</si>
  <si>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</si>
  <si>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</si>
  <si>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</si>
  <si>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</si>
  <si>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</si>
  <si>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</si>
  <si>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</si>
  <si>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</si>
  <si>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</si>
  <si>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</si>
  <si>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</si>
  <si>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</si>
  <si>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</si>
  <si>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</si>
  <si>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</si>
  <si>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</si>
  <si>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</si>
  <si>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</si>
  <si>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</si>
  <si>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</si>
  <si>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</si>
  <si>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</si>
  <si>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</si>
  <si>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</si>
  <si>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</si>
  <si>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</si>
  <si>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</si>
  <si>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</si>
  <si>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</si>
  <si>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</si>
  <si>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</si>
  <si>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</si>
  <si>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</si>
  <si>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</si>
  <si>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</si>
  <si>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</si>
  <si>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</si>
  <si>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</si>
  <si>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</si>
  <si>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</si>
  <si>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</si>
  <si>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</si>
  <si>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</si>
  <si>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</si>
  <si>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</si>
  <si>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</si>
  <si>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</si>
  <si>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</si>
  <si>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</si>
  <si>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</si>
  <si>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</si>
  <si>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</si>
  <si>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</si>
  <si>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</si>
  <si>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</si>
  <si>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</si>
  <si>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</si>
  <si>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</si>
  <si>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</si>
  <si>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</si>
  <si>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</si>
  <si>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</si>
  <si>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</si>
  <si>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</si>
  <si>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</si>
  <si>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</si>
  <si>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</si>
  <si>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</si>
  <si>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</si>
  <si>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</si>
  <si>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</si>
  <si>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</si>
  <si>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</si>
  <si>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</si>
  <si>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</si>
  <si>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</si>
  <si>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</si>
  <si>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</si>
  <si>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</si>
  <si>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</si>
  <si>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</si>
  <si>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</si>
  <si>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</si>
  <si>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</si>
  <si>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</si>
  <si>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</si>
  <si>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</si>
  <si>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</si>
  <si>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</si>
  <si>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</si>
  <si>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</si>
  <si>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</si>
  <si>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</si>
  <si>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</si>
  <si>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</si>
  <si>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</si>
  <si>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</si>
  <si>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</si>
  <si>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</si>
  <si>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</si>
  <si>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</si>
  <si>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</si>
  <si>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</si>
  <si>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</si>
  <si>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</si>
  <si>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</si>
  <si>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</si>
  <si>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</si>
  <si>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</si>
  <si>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</si>
  <si>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</si>
  <si>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</si>
  <si>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</si>
  <si>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</si>
  <si>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</si>
  <si>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</si>
  <si>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</si>
  <si>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</si>
  <si>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</si>
  <si>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</si>
  <si>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</si>
  <si>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</si>
  <si>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</si>
  <si>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</si>
  <si>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</si>
  <si>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</si>
  <si>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</si>
  <si>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</si>
  <si>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</si>
  <si>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</si>
  <si>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</si>
  <si>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</si>
  <si>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</si>
  <si>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</si>
  <si>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</si>
  <si>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</si>
  <si>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</si>
  <si>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</si>
  <si>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</si>
  <si>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</si>
  <si>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</si>
  <si>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</si>
  <si>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</si>
  <si>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</si>
  <si>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</si>
  <si>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</si>
  <si>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</si>
  <si>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</si>
  <si>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</si>
  <si>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</si>
  <si>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</si>
  <si>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</si>
  <si>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</si>
  <si>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</si>
  <si>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</si>
  <si>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</si>
  <si>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</si>
  <si>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</si>
  <si>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</si>
  <si>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</si>
  <si>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</si>
  <si>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</si>
  <si>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</si>
  <si>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</si>
  <si>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</si>
  <si>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</si>
  <si>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</si>
  <si>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</si>
  <si>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</si>
  <si>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</si>
  <si>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</si>
  <si>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</si>
  <si>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</si>
  <si>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</si>
  <si>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</si>
  <si>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</si>
  <si>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</si>
  <si>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</si>
  <si>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</si>
  <si>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</si>
  <si>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</si>
  <si>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</si>
  <si>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</si>
  <si>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</si>
  <si>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</si>
  <si>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</si>
  <si>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</si>
  <si>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</si>
  <si>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</si>
  <si>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</si>
  <si>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</si>
  <si>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</si>
  <si>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</si>
  <si>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</si>
  <si>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</si>
  <si>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</si>
  <si>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</si>
  <si>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</si>
  <si>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</si>
  <si>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</si>
  <si>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</si>
  <si>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</si>
  <si>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</si>
  <si>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</si>
  <si>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</si>
  <si>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</si>
  <si>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</si>
  <si>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</si>
  <si>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</si>
  <si>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</si>
  <si>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</si>
  <si>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</si>
  <si>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</si>
  <si>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</si>
  <si>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</si>
  <si>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</si>
  <si>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</si>
  <si>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</si>
  <si>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</si>
  <si>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</si>
  <si>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</si>
  <si>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</si>
  <si>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</si>
  <si>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</si>
  <si>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</si>
  <si>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</si>
  <si>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</si>
  <si>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</si>
  <si>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</si>
  <si>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</si>
  <si>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</si>
  <si>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</si>
  <si>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</si>
  <si>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</si>
  <si>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</si>
  <si>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</si>
  <si>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</si>
  <si>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</si>
  <si>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</si>
  <si>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</si>
  <si>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</si>
  <si>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</si>
  <si>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</si>
  <si>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</si>
  <si>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</si>
  <si>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</si>
  <si>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</si>
  <si>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</si>
  <si>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</si>
  <si>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</si>
  <si>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</si>
  <si>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</si>
  <si>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</si>
  <si>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</si>
  <si>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</si>
  <si>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</si>
  <si>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</si>
  <si>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</si>
  <si>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</si>
  <si>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</si>
  <si>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</si>
  <si>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</si>
  <si>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</si>
  <si>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</si>
  <si>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</si>
  <si>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</si>
  <si>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</si>
  <si>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</si>
  <si>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</si>
  <si>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</si>
  <si>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</si>
  <si>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</si>
  <si>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</si>
  <si>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</si>
  <si>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</si>
  <si>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</si>
  <si>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</si>
  <si>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</si>
  <si>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</si>
  <si>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</si>
  <si>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</si>
  <si>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</si>
  <si>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</si>
  <si>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</si>
  <si>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</si>
  <si>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</si>
  <si>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</si>
  <si>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</si>
  <si>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</si>
  <si>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</si>
  <si>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</si>
  <si>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</si>
  <si>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</si>
  <si>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</si>
  <si>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</si>
  <si>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</si>
  <si>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</si>
  <si>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</si>
  <si>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</si>
  <si>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</si>
  <si>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</si>
  <si>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</si>
  <si>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</si>
  <si>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</si>
  <si>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</si>
  <si>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</si>
  <si>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</si>
  <si>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</si>
  <si>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</si>
  <si>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</si>
  <si>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</si>
  <si>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</si>
  <si>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</si>
  <si>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</si>
  <si>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</si>
  <si>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</si>
  <si>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</si>
  <si>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</si>
  <si>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</si>
  <si>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</si>
  <si>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</si>
  <si>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</si>
  <si>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</si>
  <si>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</si>
  <si>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</si>
  <si>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</si>
  <si>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</si>
  <si>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</si>
  <si>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</si>
  <si>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</si>
  <si>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</si>
  <si>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</si>
  <si>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</si>
  <si>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</si>
  <si>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</si>
  <si>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</si>
  <si>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</si>
  <si>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</si>
  <si>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</si>
  <si>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</si>
  <si>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</si>
  <si>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</si>
  <si>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</si>
  <si>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</si>
  <si>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</si>
  <si>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</si>
  <si>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</si>
  <si>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</si>
  <si>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</si>
  <si>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</si>
  <si>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</si>
  <si>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</si>
  <si>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</si>
  <si>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</si>
  <si>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</si>
  <si>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</si>
  <si>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</si>
  <si>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</si>
  <si>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</si>
  <si>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</si>
  <si>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</si>
  <si>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</si>
  <si>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</si>
  <si>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</si>
  <si>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</si>
  <si>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</si>
  <si>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</si>
  <si>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</si>
  <si>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</si>
  <si>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</si>
  <si>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</si>
  <si>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</si>
  <si>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</si>
  <si>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</si>
  <si>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</si>
  <si>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</si>
  <si>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</si>
  <si>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</si>
  <si>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</si>
  <si>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</si>
  <si>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…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</si>
  <si>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</si>
  <si>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</si>
  <si>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</si>
  <si>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Работа</t>
  </si>
  <si>
    <t>Значение утвержденное в муниципальном задании на отчетный финансовый год</t>
  </si>
  <si>
    <t>Оценка выполнения муниципальными учреждением муниципального задания по каждому показателю</t>
  </si>
  <si>
    <t>Сводная оценка выполнения  муниципальными учреждениями муниципального задания по показателям (качества, объема)</t>
  </si>
  <si>
    <t>к муниципальному заданию в отношении МБУК "Новопятницкая ЦКС" на 2016-2018гг</t>
  </si>
  <si>
    <t>Приложение 2</t>
  </si>
  <si>
    <t>Количество клубных формирований</t>
  </si>
  <si>
    <t>Число участников</t>
  </si>
  <si>
    <t>единица</t>
  </si>
  <si>
    <t>человек</t>
  </si>
  <si>
    <t>Количество обоснованных жалоб</t>
  </si>
  <si>
    <t>штук</t>
  </si>
  <si>
    <t>Причины отклонения значений от запланированных</t>
  </si>
  <si>
    <t>-</t>
  </si>
  <si>
    <t>Отчет директора СДК</t>
  </si>
  <si>
    <t xml:space="preserve">Главный бухгалтер </t>
  </si>
  <si>
    <t>Исполнитель</t>
  </si>
  <si>
    <t>Леньшина Е.Л.</t>
  </si>
  <si>
    <t>Организация деятельности клубных формирований и формирований самодеятельного народного творчества</t>
  </si>
  <si>
    <t>муниципальное бюджетное учреждение культуры "Новопятницкая централизованная клубная система"</t>
  </si>
  <si>
    <t xml:space="preserve">Директор </t>
  </si>
  <si>
    <t>Пушкарева Е.Ю.</t>
  </si>
  <si>
    <t>Сводный 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фактическом исполнении муниципального задания муниципальным бюджетным  учреждением культуры "Новопятницкая централизованная клубная система"                                                                                                                                                                  за 2017 год</t>
  </si>
  <si>
    <t>25.10.2017г.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</si>
</sst>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26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10" fillId="0" borderId="0" xfId="0" applyFont="1"/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0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>
      <c r="M1" s="6" t="s">
        <v>12</v>
      </c>
    </row>
    <row r="2" spans="1:19">
      <c r="M2" s="6"/>
    </row>
    <row r="3" spans="1:19">
      <c r="M3" s="6"/>
    </row>
    <row r="5" spans="1:19" ht="39.75" customHeight="1"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8"/>
      <c r="Q5" s="8"/>
      <c r="R5" s="8"/>
      <c r="S5" s="9"/>
    </row>
    <row r="6" spans="1:19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96" t="s">
        <v>24</v>
      </c>
      <c r="G8" s="97"/>
      <c r="H8" s="97"/>
      <c r="I8" s="97"/>
      <c r="J8" s="97"/>
      <c r="K8" s="97"/>
      <c r="L8" s="97"/>
      <c r="M8" s="97"/>
      <c r="N8" s="97"/>
      <c r="O8" s="98"/>
      <c r="P8" s="10"/>
      <c r="Q8" s="10"/>
      <c r="R8" s="10"/>
      <c r="S8" s="12"/>
    </row>
    <row r="9" spans="1:19" ht="110.25" customHeight="1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96" t="s">
        <v>25</v>
      </c>
      <c r="G9" s="97"/>
      <c r="H9" s="97"/>
      <c r="I9" s="97"/>
      <c r="J9" s="97"/>
      <c r="K9" s="97"/>
      <c r="L9" s="97"/>
      <c r="M9" s="97"/>
      <c r="N9" s="97"/>
      <c r="O9" s="98"/>
      <c r="P9" s="10"/>
      <c r="Q9" s="10"/>
      <c r="R9" s="10"/>
      <c r="S9" s="12"/>
    </row>
    <row r="10" spans="1:19" ht="99" customHeight="1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83" t="s">
        <v>26</v>
      </c>
      <c r="G10" s="83"/>
      <c r="H10" s="83"/>
      <c r="I10" s="83"/>
      <c r="J10" s="83"/>
      <c r="K10" s="19" t="s">
        <v>19</v>
      </c>
      <c r="L10" s="19" t="s">
        <v>20</v>
      </c>
      <c r="M10" s="83" t="s">
        <v>21</v>
      </c>
      <c r="N10" s="83"/>
      <c r="O10" s="19"/>
      <c r="P10" s="10"/>
      <c r="Q10" s="10"/>
      <c r="R10" s="10"/>
      <c r="S10" s="12"/>
    </row>
    <row r="11" spans="1:19" ht="100.5" customHeight="1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84">
        <f>(K11+K12+K13+K14+K15+K16)/6</f>
        <v>2.1875</v>
      </c>
      <c r="M11" s="19" t="s">
        <v>30</v>
      </c>
      <c r="N11" s="19" t="s">
        <v>31</v>
      </c>
      <c r="O11" s="84">
        <f>(L11+L19)/2</f>
        <v>1.59375</v>
      </c>
      <c r="P11" s="10"/>
      <c r="Q11" s="10"/>
      <c r="R11" s="10"/>
      <c r="S11" s="12"/>
    </row>
    <row r="12" spans="1:19" ht="107.25" customHeight="1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14"/>
      <c r="M12" s="19"/>
      <c r="N12" s="19" t="s">
        <v>36</v>
      </c>
      <c r="O12" s="104"/>
      <c r="P12" s="10"/>
      <c r="Q12" s="10"/>
      <c r="R12" s="10"/>
      <c r="S12" s="12"/>
    </row>
    <row r="13" spans="1:19" ht="105.75" customHeight="1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14"/>
      <c r="M13" s="19"/>
      <c r="N13" s="19" t="s">
        <v>36</v>
      </c>
      <c r="O13" s="104"/>
      <c r="P13" s="10"/>
      <c r="Q13" s="10"/>
      <c r="R13" s="10"/>
      <c r="S13" s="12"/>
    </row>
    <row r="14" spans="1:19" ht="189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14"/>
      <c r="M14" s="19"/>
      <c r="N14" s="19" t="s">
        <v>36</v>
      </c>
      <c r="O14" s="104"/>
      <c r="P14" s="10"/>
      <c r="Q14" s="10"/>
      <c r="R14" s="10"/>
      <c r="S14" s="12"/>
    </row>
    <row r="15" spans="1:19" ht="79.5" customHeight="1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14"/>
      <c r="M15" s="19"/>
      <c r="N15" s="19" t="s">
        <v>36</v>
      </c>
      <c r="O15" s="104"/>
      <c r="P15" s="10"/>
      <c r="Q15" s="10"/>
      <c r="R15" s="10"/>
      <c r="S15" s="12"/>
    </row>
    <row r="16" spans="1:19" ht="76.5" customHeight="1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15"/>
      <c r="M16" s="19" t="s">
        <v>51</v>
      </c>
      <c r="N16" s="19" t="s">
        <v>31</v>
      </c>
      <c r="O16" s="104"/>
      <c r="P16" s="10"/>
      <c r="Q16" s="10"/>
      <c r="R16" s="10"/>
      <c r="S16" s="12"/>
    </row>
    <row r="17" spans="1:19" ht="79.5" customHeight="1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83" t="s">
        <v>52</v>
      </c>
      <c r="G17" s="83"/>
      <c r="H17" s="83"/>
      <c r="I17" s="83"/>
      <c r="J17" s="83"/>
      <c r="K17" s="20" t="s">
        <v>22</v>
      </c>
      <c r="L17" s="20" t="s">
        <v>23</v>
      </c>
      <c r="M17" s="83" t="s">
        <v>21</v>
      </c>
      <c r="N17" s="83"/>
      <c r="O17" s="104"/>
      <c r="P17" s="10"/>
      <c r="Q17" s="10"/>
      <c r="R17" s="10"/>
      <c r="S17" s="12"/>
    </row>
    <row r="18" spans="1:19" ht="79.5" customHeight="1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04"/>
      <c r="P18" s="10"/>
      <c r="Q18" s="10"/>
      <c r="R18" s="10"/>
      <c r="S18" s="12"/>
    </row>
    <row r="19" spans="1:19" ht="79.5" customHeight="1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84">
        <f>(K19+K20+K21+K22+K23)/5</f>
        <v>1</v>
      </c>
      <c r="M19" s="19"/>
      <c r="N19" s="19" t="s">
        <v>36</v>
      </c>
      <c r="O19" s="104"/>
      <c r="P19" s="10"/>
      <c r="Q19" s="10"/>
      <c r="R19" s="10"/>
      <c r="S19" s="12"/>
    </row>
    <row r="20" spans="1:19" ht="79.5" customHeight="1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04"/>
      <c r="M20" s="19"/>
      <c r="N20" s="19" t="s">
        <v>60</v>
      </c>
      <c r="O20" s="104"/>
      <c r="P20" s="10"/>
      <c r="Q20" s="10"/>
      <c r="R20" s="10"/>
      <c r="S20" s="12"/>
    </row>
    <row r="21" spans="1:19" ht="79.5" customHeight="1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04"/>
      <c r="M21" s="19"/>
      <c r="N21" s="19" t="s">
        <v>60</v>
      </c>
      <c r="O21" s="104"/>
      <c r="P21" s="10"/>
      <c r="Q21" s="10"/>
      <c r="R21" s="10"/>
      <c r="S21" s="12"/>
    </row>
    <row r="22" spans="1:19" ht="79.5" customHeight="1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04"/>
      <c r="M22" s="19"/>
      <c r="N22" s="19" t="s">
        <v>36</v>
      </c>
      <c r="O22" s="104"/>
    </row>
    <row r="23" spans="1:19" ht="78" customHeight="1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05"/>
      <c r="M23" s="19"/>
      <c r="N23" s="19" t="s">
        <v>36</v>
      </c>
      <c r="O23" s="105"/>
    </row>
    <row r="24" spans="1:19" ht="43.5" customHeight="1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96" t="s">
        <v>70</v>
      </c>
      <c r="G25" s="97"/>
      <c r="H25" s="97"/>
      <c r="I25" s="97"/>
      <c r="J25" s="97"/>
      <c r="K25" s="97"/>
      <c r="L25" s="97"/>
      <c r="M25" s="97"/>
      <c r="N25" s="97"/>
      <c r="O25" s="98"/>
    </row>
    <row r="26" spans="1:19" ht="79.5" customHeight="1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96" t="s">
        <v>25</v>
      </c>
      <c r="G26" s="97"/>
      <c r="H26" s="97"/>
      <c r="I26" s="97"/>
      <c r="J26" s="97"/>
      <c r="K26" s="97"/>
      <c r="L26" s="97"/>
      <c r="M26" s="97"/>
      <c r="N26" s="97"/>
      <c r="O26" s="98"/>
    </row>
    <row r="27" spans="1:19" ht="79.5" customHeight="1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83" t="s">
        <v>26</v>
      </c>
      <c r="G27" s="83"/>
      <c r="H27" s="83"/>
      <c r="I27" s="83"/>
      <c r="J27" s="83"/>
      <c r="K27" s="19" t="s">
        <v>19</v>
      </c>
      <c r="L27" s="19" t="s">
        <v>20</v>
      </c>
      <c r="M27" s="83" t="s">
        <v>21</v>
      </c>
      <c r="N27" s="83"/>
      <c r="O27" s="99">
        <f>(L28+L36)/2</f>
        <v>1.4057046418888526</v>
      </c>
    </row>
    <row r="28" spans="1:19" ht="79.5" customHeight="1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84">
        <f>(K28+K29+K30+K31+K32+K33)/6</f>
        <v>1.8038209261893474</v>
      </c>
      <c r="M28" s="19" t="s">
        <v>30</v>
      </c>
      <c r="N28" s="19" t="s">
        <v>31</v>
      </c>
      <c r="O28" s="85"/>
    </row>
    <row r="29" spans="1:19" ht="79.5" customHeight="1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04"/>
      <c r="M29" s="20" t="s">
        <v>73</v>
      </c>
      <c r="N29" s="19" t="s">
        <v>36</v>
      </c>
      <c r="O29" s="85"/>
    </row>
    <row r="30" spans="1:19" ht="79.5" customHeight="1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04"/>
      <c r="M30" s="20"/>
      <c r="N30" s="19" t="s">
        <v>36</v>
      </c>
      <c r="O30" s="85"/>
    </row>
    <row r="31" spans="1:19" ht="79.5" customHeight="1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04"/>
      <c r="M31" s="20"/>
      <c r="N31" s="19" t="s">
        <v>36</v>
      </c>
      <c r="O31" s="85"/>
    </row>
    <row r="32" spans="1:19" ht="75" customHeight="1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04"/>
      <c r="M32" s="19" t="s">
        <v>78</v>
      </c>
      <c r="N32" s="19" t="s">
        <v>36</v>
      </c>
      <c r="O32" s="85"/>
    </row>
    <row r="33" spans="1:15" ht="79.5" customHeight="1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05"/>
      <c r="M33" s="19" t="s">
        <v>51</v>
      </c>
      <c r="N33" s="19" t="s">
        <v>31</v>
      </c>
      <c r="O33" s="85"/>
    </row>
    <row r="34" spans="1:15" ht="75" customHeight="1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83" t="s">
        <v>52</v>
      </c>
      <c r="G34" s="83"/>
      <c r="H34" s="83"/>
      <c r="I34" s="83"/>
      <c r="J34" s="83"/>
      <c r="K34" s="20" t="s">
        <v>22</v>
      </c>
      <c r="L34" s="20" t="s">
        <v>23</v>
      </c>
      <c r="M34" s="87" t="s">
        <v>21</v>
      </c>
      <c r="N34" s="87"/>
      <c r="O34" s="85"/>
    </row>
    <row r="35" spans="1:15" ht="79.5" customHeight="1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85"/>
    </row>
    <row r="36" spans="1:15" ht="79.5" customHeight="1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84">
        <f>(K36+K37+K38+K39+K40)/5</f>
        <v>1.0075883575883577</v>
      </c>
      <c r="M36" s="20"/>
      <c r="N36" s="19" t="s">
        <v>36</v>
      </c>
      <c r="O36" s="85"/>
    </row>
    <row r="37" spans="1:15" ht="79.5" customHeight="1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04"/>
      <c r="M37" s="20"/>
      <c r="N37" s="20" t="s">
        <v>80</v>
      </c>
      <c r="O37" s="85"/>
    </row>
    <row r="38" spans="1:15" ht="79.5" customHeight="1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04"/>
      <c r="M38" s="20"/>
      <c r="N38" s="20" t="s">
        <v>80</v>
      </c>
      <c r="O38" s="85"/>
    </row>
    <row r="39" spans="1:15" ht="79.5" customHeight="1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04"/>
      <c r="M39" s="20"/>
      <c r="N39" s="19" t="s">
        <v>36</v>
      </c>
      <c r="O39" s="85"/>
    </row>
    <row r="40" spans="1:15" ht="79.5" customHeight="1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05"/>
      <c r="M40" s="19" t="s">
        <v>78</v>
      </c>
      <c r="N40" s="19" t="s">
        <v>36</v>
      </c>
      <c r="O40" s="86"/>
    </row>
    <row r="41" spans="1:15" ht="76.5" customHeight="1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96" t="s">
        <v>81</v>
      </c>
      <c r="G42" s="97"/>
      <c r="H42" s="97"/>
      <c r="I42" s="97"/>
      <c r="J42" s="97"/>
      <c r="K42" s="97"/>
      <c r="L42" s="97"/>
      <c r="M42" s="97"/>
      <c r="N42" s="97"/>
      <c r="O42" s="98"/>
    </row>
    <row r="43" spans="1:15" ht="75" customHeight="1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96" t="s">
        <v>25</v>
      </c>
      <c r="G43" s="97"/>
      <c r="H43" s="97"/>
      <c r="I43" s="97"/>
      <c r="J43" s="97"/>
      <c r="K43" s="97"/>
      <c r="L43" s="97"/>
      <c r="M43" s="97"/>
      <c r="N43" s="97"/>
      <c r="O43" s="98"/>
    </row>
    <row r="44" spans="1:15" ht="79.5" customHeight="1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83" t="s">
        <v>26</v>
      </c>
      <c r="G44" s="83"/>
      <c r="H44" s="83"/>
      <c r="I44" s="83"/>
      <c r="J44" s="83"/>
      <c r="K44" s="19" t="s">
        <v>19</v>
      </c>
      <c r="L44" s="19" t="s">
        <v>20</v>
      </c>
      <c r="M44" s="83" t="s">
        <v>21</v>
      </c>
      <c r="N44" s="83"/>
      <c r="O44" s="19"/>
    </row>
    <row r="45" spans="1:15" ht="79.5" customHeight="1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84">
        <f>(K45+K46+K47+K48+K49+K50)/6</f>
        <v>1</v>
      </c>
      <c r="M45" s="20"/>
      <c r="N45" s="19" t="s">
        <v>31</v>
      </c>
      <c r="O45" s="84">
        <f>(L45+L53)/2</f>
        <v>1</v>
      </c>
    </row>
    <row r="46" spans="1:15" ht="79.5" customHeight="1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04"/>
      <c r="M46" s="20"/>
      <c r="N46" s="19" t="s">
        <v>36</v>
      </c>
      <c r="O46" s="104"/>
    </row>
    <row r="47" spans="1:15" ht="79.5" customHeight="1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04"/>
      <c r="M47" s="20"/>
      <c r="N47" s="19" t="s">
        <v>36</v>
      </c>
      <c r="O47" s="104"/>
    </row>
    <row r="48" spans="1:15" ht="79.5" customHeight="1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04"/>
      <c r="M48" s="20"/>
      <c r="N48" s="19" t="s">
        <v>36</v>
      </c>
      <c r="O48" s="104"/>
    </row>
    <row r="49" spans="1:15" ht="79.5" customHeight="1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04"/>
      <c r="M49" s="20"/>
      <c r="N49" s="19" t="s">
        <v>36</v>
      </c>
      <c r="O49" s="104"/>
    </row>
    <row r="50" spans="1:15" ht="73.5" customHeight="1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05"/>
      <c r="M50" s="20"/>
      <c r="N50" s="19" t="s">
        <v>31</v>
      </c>
      <c r="O50" s="104"/>
    </row>
    <row r="51" spans="1:15" ht="79.5" customHeight="1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83" t="s">
        <v>52</v>
      </c>
      <c r="G51" s="83"/>
      <c r="H51" s="83"/>
      <c r="I51" s="83"/>
      <c r="J51" s="83"/>
      <c r="K51" s="20" t="s">
        <v>22</v>
      </c>
      <c r="L51" s="20" t="s">
        <v>23</v>
      </c>
      <c r="M51" s="87" t="s">
        <v>21</v>
      </c>
      <c r="N51" s="87"/>
      <c r="O51" s="104"/>
    </row>
    <row r="52" spans="1:15" ht="76.5" customHeight="1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04"/>
    </row>
    <row r="53" spans="1:15" ht="79.5" customHeight="1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84">
        <f>(K53+K54+K55+K56+K57)/5</f>
        <v>1</v>
      </c>
      <c r="M53" s="20"/>
      <c r="N53" s="19" t="s">
        <v>36</v>
      </c>
      <c r="O53" s="104"/>
    </row>
    <row r="54" spans="1:15" ht="79.5" customHeight="1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04"/>
      <c r="M54" s="20"/>
      <c r="N54" s="20" t="s">
        <v>80</v>
      </c>
      <c r="O54" s="104"/>
    </row>
    <row r="55" spans="1:15" ht="79.5" customHeight="1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04"/>
      <c r="M55" s="20"/>
      <c r="N55" s="20" t="s">
        <v>80</v>
      </c>
      <c r="O55" s="104"/>
    </row>
    <row r="56" spans="1:15" ht="79.5" customHeight="1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04"/>
      <c r="M56" s="20"/>
      <c r="N56" s="19" t="s">
        <v>36</v>
      </c>
      <c r="O56" s="104"/>
    </row>
    <row r="57" spans="1:15" ht="79.5" customHeight="1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05"/>
      <c r="M57" s="20"/>
      <c r="N57" s="19" t="s">
        <v>36</v>
      </c>
      <c r="O57" s="105"/>
    </row>
    <row r="58" spans="1:15" ht="79.5" customHeight="1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96" t="s">
        <v>89</v>
      </c>
      <c r="G59" s="97"/>
      <c r="H59" s="97"/>
      <c r="I59" s="97"/>
      <c r="J59" s="97"/>
      <c r="K59" s="97"/>
      <c r="L59" s="97"/>
      <c r="M59" s="97"/>
      <c r="N59" s="97"/>
      <c r="O59" s="98"/>
    </row>
    <row r="60" spans="1:15" ht="79.5" customHeight="1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96" t="s">
        <v>25</v>
      </c>
      <c r="G60" s="97"/>
      <c r="H60" s="97"/>
      <c r="I60" s="97"/>
      <c r="J60" s="97"/>
      <c r="K60" s="97"/>
      <c r="L60" s="97"/>
      <c r="M60" s="97"/>
      <c r="N60" s="97"/>
      <c r="O60" s="98"/>
    </row>
    <row r="61" spans="1:15" ht="73.5" customHeight="1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83" t="s">
        <v>26</v>
      </c>
      <c r="G61" s="83"/>
      <c r="H61" s="83"/>
      <c r="I61" s="83"/>
      <c r="J61" s="83"/>
      <c r="K61" s="19" t="s">
        <v>19</v>
      </c>
      <c r="L61" s="19" t="s">
        <v>20</v>
      </c>
      <c r="M61" s="83" t="s">
        <v>21</v>
      </c>
      <c r="N61" s="83"/>
      <c r="O61" s="19"/>
    </row>
    <row r="62" spans="1:15" ht="79.5" customHeight="1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84">
        <f>(K62+K63+K64+K65+K66+K67)/6</f>
        <v>1.6916666666666667</v>
      </c>
      <c r="M62" s="19" t="s">
        <v>30</v>
      </c>
      <c r="N62" s="19" t="s">
        <v>31</v>
      </c>
      <c r="O62" s="84">
        <f>(L62+L70)/2</f>
        <v>1.3458333333333332</v>
      </c>
    </row>
    <row r="63" spans="1:15" ht="79.5" customHeight="1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04"/>
      <c r="M63" s="19"/>
      <c r="N63" s="19" t="s">
        <v>36</v>
      </c>
      <c r="O63" s="104"/>
    </row>
    <row r="64" spans="1:15" ht="79.5" customHeight="1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04"/>
      <c r="M64" s="19"/>
      <c r="N64" s="19" t="s">
        <v>36</v>
      </c>
      <c r="O64" s="104"/>
    </row>
    <row r="65" spans="1:15" ht="79.5" customHeight="1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04"/>
      <c r="M65" s="19"/>
      <c r="N65" s="19" t="s">
        <v>36</v>
      </c>
      <c r="O65" s="104"/>
    </row>
    <row r="66" spans="1:15" ht="79.5" customHeight="1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04"/>
      <c r="M66" s="19"/>
      <c r="N66" s="19" t="s">
        <v>36</v>
      </c>
      <c r="O66" s="104"/>
    </row>
    <row r="67" spans="1:15" ht="79.5" customHeight="1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05"/>
      <c r="M67" s="19" t="s">
        <v>51</v>
      </c>
      <c r="N67" s="19" t="s">
        <v>31</v>
      </c>
      <c r="O67" s="104"/>
    </row>
    <row r="68" spans="1:15" ht="73.5" customHeight="1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83" t="s">
        <v>52</v>
      </c>
      <c r="G68" s="83"/>
      <c r="H68" s="83"/>
      <c r="I68" s="83"/>
      <c r="J68" s="83"/>
      <c r="K68" s="20" t="s">
        <v>22</v>
      </c>
      <c r="L68" s="20" t="s">
        <v>23</v>
      </c>
      <c r="M68" s="87" t="s">
        <v>21</v>
      </c>
      <c r="N68" s="87"/>
      <c r="O68" s="104"/>
    </row>
    <row r="69" spans="1:15" ht="79.5" customHeight="1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04"/>
    </row>
    <row r="70" spans="1:15" ht="73.5" customHeight="1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84">
        <f>(K70+K71+K72+K73+K74)/5</f>
        <v>1</v>
      </c>
      <c r="M70" s="19"/>
      <c r="N70" s="19" t="s">
        <v>36</v>
      </c>
      <c r="O70" s="104"/>
    </row>
    <row r="71" spans="1:15" ht="79.5" customHeight="1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04"/>
      <c r="M71" s="19"/>
      <c r="N71" s="19" t="s">
        <v>80</v>
      </c>
      <c r="O71" s="104"/>
    </row>
    <row r="72" spans="1:15" ht="79.5" customHeight="1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04"/>
      <c r="M72" s="19"/>
      <c r="N72" s="19" t="s">
        <v>80</v>
      </c>
      <c r="O72" s="104"/>
    </row>
    <row r="73" spans="1:15" ht="79.5" customHeight="1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04"/>
      <c r="M73" s="19"/>
      <c r="N73" s="19" t="s">
        <v>36</v>
      </c>
      <c r="O73" s="104"/>
    </row>
    <row r="74" spans="1:15" ht="79.5" customHeight="1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05"/>
      <c r="M74" s="19"/>
      <c r="N74" s="19" t="s">
        <v>36</v>
      </c>
      <c r="O74" s="105"/>
    </row>
    <row r="75" spans="1:15" ht="79.5" customHeight="1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96" t="s">
        <v>97</v>
      </c>
      <c r="G76" s="97"/>
      <c r="H76" s="97"/>
      <c r="I76" s="97"/>
      <c r="J76" s="97"/>
      <c r="K76" s="97"/>
      <c r="L76" s="97"/>
      <c r="M76" s="97"/>
      <c r="N76" s="97"/>
      <c r="O76" s="98"/>
    </row>
    <row r="77" spans="1:15" ht="73.5" customHeight="1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96" t="s">
        <v>25</v>
      </c>
      <c r="G77" s="97"/>
      <c r="H77" s="97"/>
      <c r="I77" s="97"/>
      <c r="J77" s="97"/>
      <c r="K77" s="97"/>
      <c r="L77" s="97"/>
      <c r="M77" s="97"/>
      <c r="N77" s="97"/>
      <c r="O77" s="98"/>
    </row>
    <row r="78" spans="1:15" ht="79.5" customHeight="1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83" t="s">
        <v>26</v>
      </c>
      <c r="G78" s="83"/>
      <c r="H78" s="83"/>
      <c r="I78" s="83"/>
      <c r="J78" s="83"/>
      <c r="K78" s="19" t="s">
        <v>19</v>
      </c>
      <c r="L78" s="19" t="s">
        <v>20</v>
      </c>
      <c r="M78" s="83" t="s">
        <v>21</v>
      </c>
      <c r="N78" s="83"/>
      <c r="O78" s="19"/>
    </row>
    <row r="79" spans="1:15" ht="76.5" customHeight="1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84">
        <f>(K79+K80+K81+K82+K83+K84)/6</f>
        <v>1.7166666666666668</v>
      </c>
      <c r="M79" s="19" t="s">
        <v>30</v>
      </c>
      <c r="N79" s="19" t="s">
        <v>31</v>
      </c>
      <c r="O79" s="84">
        <f>(L79+L87)/2</f>
        <v>1.3769230769230769</v>
      </c>
    </row>
    <row r="80" spans="1:15" ht="79.5" customHeight="1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04"/>
      <c r="M80" s="20"/>
      <c r="N80" s="19" t="s">
        <v>36</v>
      </c>
      <c r="O80" s="104"/>
    </row>
    <row r="81" spans="1:15" ht="79.5" customHeight="1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04"/>
      <c r="M81" s="20"/>
      <c r="N81" s="19" t="s">
        <v>36</v>
      </c>
      <c r="O81" s="104"/>
    </row>
    <row r="82" spans="1:15" ht="79.5" customHeight="1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04"/>
      <c r="M82" s="20"/>
      <c r="N82" s="19" t="s">
        <v>36</v>
      </c>
      <c r="O82" s="104"/>
    </row>
    <row r="83" spans="1:15" ht="79.5" customHeight="1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04"/>
      <c r="M83" s="20"/>
      <c r="N83" s="19" t="s">
        <v>36</v>
      </c>
      <c r="O83" s="104"/>
    </row>
    <row r="84" spans="1:15" ht="76.5" customHeight="1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05"/>
      <c r="M84" s="19" t="s">
        <v>51</v>
      </c>
      <c r="N84" s="19" t="s">
        <v>31</v>
      </c>
      <c r="O84" s="104"/>
    </row>
    <row r="85" spans="1:15" ht="79.5" customHeight="1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83" t="s">
        <v>52</v>
      </c>
      <c r="G85" s="83"/>
      <c r="H85" s="83"/>
      <c r="I85" s="83"/>
      <c r="J85" s="83"/>
      <c r="K85" s="20" t="s">
        <v>22</v>
      </c>
      <c r="L85" s="20" t="s">
        <v>23</v>
      </c>
      <c r="M85" s="87" t="s">
        <v>21</v>
      </c>
      <c r="N85" s="87"/>
      <c r="O85" s="104"/>
    </row>
    <row r="86" spans="1:15" ht="72" customHeight="1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04"/>
    </row>
    <row r="87" spans="1:15" ht="79.5" customHeight="1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84">
        <f>(K87+K88+K89+K90+K91)/5</f>
        <v>1.0371794871794873</v>
      </c>
      <c r="M87" s="20"/>
      <c r="N87" s="19" t="s">
        <v>36</v>
      </c>
      <c r="O87" s="104"/>
    </row>
    <row r="88" spans="1:15" ht="79.5" customHeight="1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04"/>
      <c r="M88" s="20"/>
      <c r="N88" s="20" t="s">
        <v>80</v>
      </c>
      <c r="O88" s="104"/>
    </row>
    <row r="89" spans="1:15" ht="79.5" customHeight="1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04"/>
      <c r="M89" s="20"/>
      <c r="N89" s="20" t="s">
        <v>80</v>
      </c>
      <c r="O89" s="104"/>
    </row>
    <row r="90" spans="1:15" ht="79.5" customHeight="1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04"/>
      <c r="M90" s="19" t="s">
        <v>105</v>
      </c>
      <c r="N90" s="19" t="s">
        <v>36</v>
      </c>
      <c r="O90" s="104"/>
    </row>
    <row r="91" spans="1:15" ht="79.5" customHeight="1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05"/>
      <c r="M91" s="20"/>
      <c r="N91" s="19" t="s">
        <v>36</v>
      </c>
      <c r="O91" s="105"/>
    </row>
    <row r="92" spans="1:15" ht="79.5" customHeight="1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96" t="s">
        <v>106</v>
      </c>
      <c r="G93" s="97"/>
      <c r="H93" s="97"/>
      <c r="I93" s="97"/>
      <c r="J93" s="97"/>
      <c r="K93" s="97"/>
      <c r="L93" s="97"/>
      <c r="M93" s="97"/>
      <c r="N93" s="97"/>
      <c r="O93" s="98"/>
    </row>
    <row r="94" spans="1:15" ht="79.5" customHeight="1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96" t="s">
        <v>25</v>
      </c>
      <c r="G94" s="97"/>
      <c r="H94" s="97"/>
      <c r="I94" s="97"/>
      <c r="J94" s="97"/>
      <c r="K94" s="97"/>
      <c r="L94" s="97"/>
      <c r="M94" s="97"/>
      <c r="N94" s="97"/>
      <c r="O94" s="98"/>
    </row>
    <row r="95" spans="1:15" ht="72" customHeight="1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83" t="s">
        <v>26</v>
      </c>
      <c r="G95" s="83"/>
      <c r="H95" s="83"/>
      <c r="I95" s="83"/>
      <c r="J95" s="83"/>
      <c r="K95" s="19" t="s">
        <v>19</v>
      </c>
      <c r="L95" s="19" t="s">
        <v>20</v>
      </c>
      <c r="M95" s="83" t="s">
        <v>21</v>
      </c>
      <c r="N95" s="83"/>
      <c r="O95" s="19"/>
    </row>
    <row r="96" spans="1:15" ht="79.5" customHeight="1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84">
        <f>(K96+K97+K98+K99+K100+K101)/6</f>
        <v>1.9166666666666667</v>
      </c>
      <c r="M96" s="19" t="s">
        <v>30</v>
      </c>
      <c r="N96" s="19" t="s">
        <v>31</v>
      </c>
      <c r="O96" s="84">
        <f>(L96+L104)/2</f>
        <v>1.4583333333333335</v>
      </c>
    </row>
    <row r="97" spans="1:15" ht="79.5" customHeight="1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04"/>
      <c r="M97" s="20"/>
      <c r="N97" s="19" t="s">
        <v>36</v>
      </c>
      <c r="O97" s="104"/>
    </row>
    <row r="98" spans="1:15" ht="79.5" customHeight="1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04"/>
      <c r="M98" s="20"/>
      <c r="N98" s="19" t="s">
        <v>36</v>
      </c>
      <c r="O98" s="104"/>
    </row>
    <row r="99" spans="1:15" ht="75" customHeight="1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04"/>
      <c r="M99" s="20"/>
      <c r="N99" s="19" t="s">
        <v>36</v>
      </c>
      <c r="O99" s="104"/>
    </row>
    <row r="100" spans="1:15" ht="79.5" customHeight="1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04"/>
      <c r="M100" s="20"/>
      <c r="N100" s="19" t="s">
        <v>36</v>
      </c>
      <c r="O100" s="104"/>
    </row>
    <row r="101" spans="1:15" ht="79.5" customHeight="1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05"/>
      <c r="M101" s="19" t="s">
        <v>51</v>
      </c>
      <c r="N101" s="19" t="s">
        <v>31</v>
      </c>
      <c r="O101" s="104"/>
    </row>
    <row r="102" spans="1:15" ht="189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83" t="s">
        <v>52</v>
      </c>
      <c r="G102" s="83"/>
      <c r="H102" s="83"/>
      <c r="I102" s="83"/>
      <c r="J102" s="83"/>
      <c r="K102" s="20" t="s">
        <v>22</v>
      </c>
      <c r="L102" s="20" t="s">
        <v>23</v>
      </c>
      <c r="M102" s="87" t="s">
        <v>21</v>
      </c>
      <c r="N102" s="87"/>
      <c r="O102" s="104"/>
    </row>
    <row r="103" spans="1:15" ht="189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04"/>
    </row>
    <row r="104" spans="1:15" ht="189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84">
        <f>(K104+K105+K106+K107+K108)/5</f>
        <v>1</v>
      </c>
      <c r="M104" s="20"/>
      <c r="N104" s="19" t="s">
        <v>36</v>
      </c>
      <c r="O104" s="104"/>
    </row>
    <row r="105" spans="1:15" ht="189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04"/>
      <c r="M105" s="20"/>
      <c r="N105" s="19" t="s">
        <v>80</v>
      </c>
      <c r="O105" s="104"/>
    </row>
    <row r="106" spans="1:15" ht="189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04"/>
      <c r="M106" s="20"/>
      <c r="N106" s="20" t="s">
        <v>80</v>
      </c>
      <c r="O106" s="104"/>
    </row>
    <row r="107" spans="1:15" ht="189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04"/>
      <c r="M107" s="20"/>
      <c r="N107" s="19" t="s">
        <v>36</v>
      </c>
      <c r="O107" s="104"/>
    </row>
    <row r="108" spans="1:15" ht="189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05"/>
      <c r="M108" s="20"/>
      <c r="N108" s="19" t="s">
        <v>36</v>
      </c>
      <c r="O108" s="105"/>
    </row>
    <row r="109" spans="1:15" ht="189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96" t="s">
        <v>116</v>
      </c>
      <c r="G110" s="97"/>
      <c r="H110" s="97"/>
      <c r="I110" s="97"/>
      <c r="J110" s="97"/>
      <c r="K110" s="97"/>
      <c r="L110" s="97"/>
      <c r="M110" s="97"/>
      <c r="N110" s="97"/>
      <c r="O110" s="98"/>
    </row>
    <row r="111" spans="1:15" ht="189.7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96" t="s">
        <v>25</v>
      </c>
      <c r="G111" s="97"/>
      <c r="H111" s="97"/>
      <c r="I111" s="97"/>
      <c r="J111" s="97"/>
      <c r="K111" s="97"/>
      <c r="L111" s="97"/>
      <c r="M111" s="97"/>
      <c r="N111" s="97"/>
      <c r="O111" s="98"/>
    </row>
    <row r="112" spans="1:15" ht="189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3" t="s">
        <v>26</v>
      </c>
      <c r="G112" s="83"/>
      <c r="H112" s="83"/>
      <c r="I112" s="83"/>
      <c r="J112" s="83"/>
      <c r="K112" s="19" t="s">
        <v>19</v>
      </c>
      <c r="L112" s="19" t="s">
        <v>20</v>
      </c>
      <c r="M112" s="83" t="s">
        <v>21</v>
      </c>
      <c r="N112" s="83"/>
      <c r="O112" s="19"/>
    </row>
    <row r="113" spans="1:15" ht="189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84">
        <f>(K113+K114+K115+K116+K117+K118)/6</f>
        <v>1.7583333333333335</v>
      </c>
      <c r="M113" s="19" t="s">
        <v>30</v>
      </c>
      <c r="N113" s="19" t="s">
        <v>31</v>
      </c>
      <c r="O113" s="84">
        <f>(L113+L121)/2</f>
        <v>1.3791666666666669</v>
      </c>
    </row>
    <row r="114" spans="1:15" ht="189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04"/>
      <c r="M114" s="20"/>
      <c r="N114" s="19" t="s">
        <v>36</v>
      </c>
      <c r="O114" s="104"/>
    </row>
    <row r="115" spans="1:15" ht="189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04"/>
      <c r="M115" s="20"/>
      <c r="N115" s="19" t="s">
        <v>36</v>
      </c>
      <c r="O115" s="104"/>
    </row>
    <row r="116" spans="1:15" ht="189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04"/>
      <c r="M116" s="20"/>
      <c r="N116" s="19" t="s">
        <v>36</v>
      </c>
      <c r="O116" s="104"/>
    </row>
    <row r="117" spans="1:15" ht="189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04"/>
      <c r="M117" s="20"/>
      <c r="N117" s="19" t="s">
        <v>36</v>
      </c>
      <c r="O117" s="104"/>
    </row>
    <row r="118" spans="1:15" ht="189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05"/>
      <c r="M118" s="19" t="s">
        <v>51</v>
      </c>
      <c r="N118" s="19" t="s">
        <v>31</v>
      </c>
      <c r="O118" s="104"/>
    </row>
    <row r="119" spans="1:15" ht="189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83" t="s">
        <v>52</v>
      </c>
      <c r="G119" s="83"/>
      <c r="H119" s="83"/>
      <c r="I119" s="83"/>
      <c r="J119" s="83"/>
      <c r="K119" s="20" t="s">
        <v>22</v>
      </c>
      <c r="L119" s="20" t="s">
        <v>23</v>
      </c>
      <c r="M119" s="87" t="s">
        <v>21</v>
      </c>
      <c r="N119" s="87"/>
      <c r="O119" s="104"/>
    </row>
    <row r="120" spans="1:15" ht="189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04"/>
    </row>
    <row r="121" spans="1:15" ht="189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84">
        <f>(K121+K122+K123+K124+K125)/5</f>
        <v>1</v>
      </c>
      <c r="M121" s="20"/>
      <c r="N121" s="19" t="s">
        <v>36</v>
      </c>
      <c r="O121" s="104"/>
    </row>
    <row r="122" spans="1:15" ht="189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04"/>
      <c r="M122" s="20"/>
      <c r="N122" s="19" t="s">
        <v>80</v>
      </c>
      <c r="O122" s="104"/>
    </row>
    <row r="123" spans="1:15" ht="189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04"/>
      <c r="M123" s="20"/>
      <c r="N123" s="20" t="s">
        <v>80</v>
      </c>
      <c r="O123" s="104"/>
    </row>
    <row r="124" spans="1:15" ht="189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04"/>
      <c r="M124" s="20"/>
      <c r="N124" s="19" t="s">
        <v>36</v>
      </c>
      <c r="O124" s="104"/>
    </row>
    <row r="125" spans="1:15" ht="189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05"/>
      <c r="M125" s="20"/>
      <c r="N125" s="19" t="s">
        <v>36</v>
      </c>
      <c r="O125" s="105"/>
    </row>
    <row r="126" spans="1:15" ht="189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96" t="s">
        <v>125</v>
      </c>
      <c r="G127" s="97"/>
      <c r="H127" s="97"/>
      <c r="I127" s="97"/>
      <c r="J127" s="97"/>
      <c r="K127" s="97"/>
      <c r="L127" s="97"/>
      <c r="M127" s="97"/>
      <c r="N127" s="97"/>
      <c r="O127" s="98"/>
    </row>
    <row r="128" spans="1:15" ht="189.7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96" t="s">
        <v>25</v>
      </c>
      <c r="G128" s="97"/>
      <c r="H128" s="97"/>
      <c r="I128" s="97"/>
      <c r="J128" s="97"/>
      <c r="K128" s="97"/>
      <c r="L128" s="97"/>
      <c r="M128" s="97"/>
      <c r="N128" s="97"/>
      <c r="O128" s="98"/>
    </row>
    <row r="129" spans="1:15" ht="189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3" t="s">
        <v>26</v>
      </c>
      <c r="G129" s="83"/>
      <c r="H129" s="83"/>
      <c r="I129" s="83"/>
      <c r="J129" s="83"/>
      <c r="K129" s="19" t="s">
        <v>19</v>
      </c>
      <c r="L129" s="19" t="s">
        <v>20</v>
      </c>
      <c r="M129" s="83" t="s">
        <v>21</v>
      </c>
      <c r="N129" s="83"/>
      <c r="O129" s="19"/>
    </row>
    <row r="130" spans="1:15" ht="189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84">
        <f>(K130+K131+K132+K133+K134+K135)/6</f>
        <v>1</v>
      </c>
      <c r="M130" s="19" t="s">
        <v>30</v>
      </c>
      <c r="N130" s="19" t="s">
        <v>31</v>
      </c>
      <c r="O130" s="84">
        <f>(L130+L138)/2</f>
        <v>1</v>
      </c>
    </row>
    <row r="131" spans="1:15" ht="189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04"/>
      <c r="M131" s="20"/>
      <c r="N131" s="19" t="s">
        <v>36</v>
      </c>
      <c r="O131" s="104"/>
    </row>
    <row r="132" spans="1:15" ht="189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04"/>
      <c r="M132" s="20"/>
      <c r="N132" s="19" t="s">
        <v>36</v>
      </c>
      <c r="O132" s="104"/>
    </row>
    <row r="133" spans="1:15" ht="189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04"/>
      <c r="M133" s="20"/>
      <c r="N133" s="19" t="s">
        <v>36</v>
      </c>
      <c r="O133" s="104"/>
    </row>
    <row r="134" spans="1:15" ht="189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04"/>
      <c r="M134" s="20"/>
      <c r="N134" s="19" t="s">
        <v>36</v>
      </c>
      <c r="O134" s="104"/>
    </row>
    <row r="135" spans="1:15" ht="189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05"/>
      <c r="M135" s="19" t="s">
        <v>51</v>
      </c>
      <c r="N135" s="19" t="s">
        <v>31</v>
      </c>
      <c r="O135" s="104"/>
    </row>
    <row r="136" spans="1:15" ht="42" customHeight="1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83" t="s">
        <v>52</v>
      </c>
      <c r="G136" s="83"/>
      <c r="H136" s="83"/>
      <c r="I136" s="83"/>
      <c r="J136" s="83"/>
      <c r="K136" s="20" t="s">
        <v>22</v>
      </c>
      <c r="L136" s="20" t="s">
        <v>23</v>
      </c>
      <c r="M136" s="87" t="s">
        <v>21</v>
      </c>
      <c r="N136" s="87"/>
      <c r="O136" s="104"/>
    </row>
    <row r="137" spans="1:15" ht="189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04"/>
    </row>
    <row r="138" spans="1:15" ht="189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84">
        <f>(K138+K139+K140+K141+K142)/5</f>
        <v>1</v>
      </c>
      <c r="M138" s="20"/>
      <c r="N138" s="19" t="s">
        <v>36</v>
      </c>
      <c r="O138" s="104"/>
    </row>
    <row r="139" spans="1:15" ht="189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04"/>
      <c r="M139" s="20"/>
      <c r="N139" s="19" t="s">
        <v>80</v>
      </c>
      <c r="O139" s="104"/>
    </row>
    <row r="140" spans="1:15" ht="189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04"/>
      <c r="M140" s="20"/>
      <c r="N140" s="20" t="s">
        <v>80</v>
      </c>
      <c r="O140" s="104"/>
    </row>
    <row r="141" spans="1:15" ht="189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04"/>
      <c r="M141" s="20"/>
      <c r="N141" s="19" t="s">
        <v>36</v>
      </c>
      <c r="O141" s="104"/>
    </row>
    <row r="142" spans="1:15" ht="189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05"/>
      <c r="M142" s="20"/>
      <c r="N142" s="19" t="s">
        <v>36</v>
      </c>
      <c r="O142" s="105"/>
    </row>
    <row r="143" spans="1:15" ht="189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96" t="s">
        <v>132</v>
      </c>
      <c r="G144" s="97"/>
      <c r="H144" s="97"/>
      <c r="I144" s="97"/>
      <c r="J144" s="97"/>
      <c r="K144" s="97"/>
      <c r="L144" s="97"/>
      <c r="M144" s="97"/>
      <c r="N144" s="97"/>
      <c r="O144" s="98"/>
    </row>
    <row r="145" spans="1:15" ht="189.7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96" t="s">
        <v>25</v>
      </c>
      <c r="G145" s="97"/>
      <c r="H145" s="97"/>
      <c r="I145" s="97"/>
      <c r="J145" s="97"/>
      <c r="K145" s="97"/>
      <c r="L145" s="97"/>
      <c r="M145" s="97"/>
      <c r="N145" s="97"/>
      <c r="O145" s="98"/>
    </row>
    <row r="146" spans="1:15" ht="189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3" t="s">
        <v>26</v>
      </c>
      <c r="G146" s="83"/>
      <c r="H146" s="83"/>
      <c r="I146" s="83"/>
      <c r="J146" s="83"/>
      <c r="K146" s="19" t="s">
        <v>19</v>
      </c>
      <c r="L146" s="19" t="s">
        <v>20</v>
      </c>
      <c r="M146" s="83" t="s">
        <v>21</v>
      </c>
      <c r="N146" s="83"/>
      <c r="O146" s="19"/>
    </row>
    <row r="147" spans="1:15" ht="189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84">
        <f>(K147+K148+K149+K150+K151+K152)/6</f>
        <v>1.9083333333333332</v>
      </c>
      <c r="M147" s="19" t="s">
        <v>30</v>
      </c>
      <c r="N147" s="34" t="s">
        <v>31</v>
      </c>
      <c r="O147" s="95">
        <f>(L147+L155)/2</f>
        <v>1.4541666666666666</v>
      </c>
    </row>
    <row r="148" spans="1:15" ht="189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04"/>
      <c r="M148" s="20"/>
      <c r="N148" s="34" t="s">
        <v>36</v>
      </c>
      <c r="O148" s="95"/>
    </row>
    <row r="149" spans="1:15" ht="189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04"/>
      <c r="M149" s="20"/>
      <c r="N149" s="34" t="s">
        <v>36</v>
      </c>
      <c r="O149" s="95"/>
    </row>
    <row r="150" spans="1:15" ht="189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04"/>
      <c r="M150" s="20"/>
      <c r="N150" s="34" t="s">
        <v>36</v>
      </c>
      <c r="O150" s="95"/>
    </row>
    <row r="151" spans="1:15" ht="189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04"/>
      <c r="M151" s="19"/>
      <c r="N151" s="34" t="s">
        <v>36</v>
      </c>
      <c r="O151" s="95"/>
    </row>
    <row r="152" spans="1:15" ht="189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05"/>
      <c r="M152" s="19" t="s">
        <v>51</v>
      </c>
      <c r="N152" s="34" t="s">
        <v>31</v>
      </c>
      <c r="O152" s="95"/>
    </row>
    <row r="153" spans="1:15" ht="35.25" customHeight="1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83" t="s">
        <v>52</v>
      </c>
      <c r="G153" s="83"/>
      <c r="H153" s="83"/>
      <c r="I153" s="83"/>
      <c r="J153" s="83"/>
      <c r="K153" s="20" t="s">
        <v>22</v>
      </c>
      <c r="L153" s="20" t="s">
        <v>23</v>
      </c>
      <c r="M153" s="87" t="s">
        <v>21</v>
      </c>
      <c r="N153" s="88"/>
      <c r="O153" s="95"/>
    </row>
    <row r="154" spans="1:15" ht="189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95"/>
    </row>
    <row r="155" spans="1:15" ht="189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84">
        <f>(K155+K156+K157+K158+K159)/5</f>
        <v>1</v>
      </c>
      <c r="M155" s="20"/>
      <c r="N155" s="34" t="s">
        <v>36</v>
      </c>
      <c r="O155" s="95"/>
    </row>
    <row r="156" spans="1:15" ht="189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04"/>
      <c r="M156" s="20"/>
      <c r="N156" s="34" t="s">
        <v>80</v>
      </c>
      <c r="O156" s="95"/>
    </row>
    <row r="157" spans="1:15" ht="189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04"/>
      <c r="M157" s="20"/>
      <c r="N157" s="35" t="s">
        <v>80</v>
      </c>
      <c r="O157" s="95"/>
    </row>
    <row r="158" spans="1:15" ht="189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04"/>
      <c r="M158" s="20"/>
      <c r="N158" s="34" t="s">
        <v>36</v>
      </c>
      <c r="O158" s="95"/>
    </row>
    <row r="159" spans="1:15" ht="189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05"/>
      <c r="M159" s="20"/>
      <c r="N159" s="34" t="s">
        <v>36</v>
      </c>
      <c r="O159" s="95"/>
    </row>
    <row r="160" spans="1:15" ht="189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95"/>
    </row>
    <row r="161" spans="1:15" ht="189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96" t="s">
        <v>140</v>
      </c>
      <c r="G161" s="97"/>
      <c r="H161" s="97"/>
      <c r="I161" s="97"/>
      <c r="J161" s="97"/>
      <c r="K161" s="97"/>
      <c r="L161" s="97"/>
      <c r="M161" s="97"/>
      <c r="N161" s="97"/>
      <c r="O161" s="98"/>
    </row>
    <row r="162" spans="1:15" ht="189.7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96" t="s">
        <v>25</v>
      </c>
      <c r="G162" s="97"/>
      <c r="H162" s="97"/>
      <c r="I162" s="97"/>
      <c r="J162" s="97"/>
      <c r="K162" s="97"/>
      <c r="L162" s="97"/>
      <c r="M162" s="97"/>
      <c r="N162" s="97"/>
      <c r="O162" s="98"/>
    </row>
    <row r="163" spans="1:15" ht="45" customHeight="1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3" t="s">
        <v>26</v>
      </c>
      <c r="G163" s="83"/>
      <c r="H163" s="83"/>
      <c r="I163" s="83"/>
      <c r="J163" s="83"/>
      <c r="K163" s="19" t="s">
        <v>19</v>
      </c>
      <c r="L163" s="19" t="s">
        <v>20</v>
      </c>
      <c r="M163" s="83" t="s">
        <v>21</v>
      </c>
      <c r="N163" s="83"/>
      <c r="O163" s="19"/>
    </row>
    <row r="164" spans="1:15" ht="189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84">
        <f>(K164+K165+K166+K167+K168+K169)/6</f>
        <v>1.25</v>
      </c>
      <c r="M164" s="19" t="s">
        <v>30</v>
      </c>
      <c r="N164" s="19" t="s">
        <v>31</v>
      </c>
      <c r="O164" s="84">
        <f>(L164+L172)/2</f>
        <v>1.125</v>
      </c>
    </row>
    <row r="165" spans="1:15" ht="189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04"/>
      <c r="M165" s="20"/>
      <c r="N165" s="19" t="s">
        <v>36</v>
      </c>
      <c r="O165" s="104"/>
    </row>
    <row r="166" spans="1:15" ht="189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04"/>
      <c r="M166" s="20"/>
      <c r="N166" s="19" t="s">
        <v>36</v>
      </c>
      <c r="O166" s="104"/>
    </row>
    <row r="167" spans="1:15" ht="189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04"/>
      <c r="M167" s="20"/>
      <c r="N167" s="19" t="s">
        <v>36</v>
      </c>
      <c r="O167" s="104"/>
    </row>
    <row r="168" spans="1:15" ht="189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04"/>
      <c r="M168" s="20"/>
      <c r="N168" s="19" t="s">
        <v>36</v>
      </c>
      <c r="O168" s="104"/>
    </row>
    <row r="169" spans="1:15" ht="189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05"/>
      <c r="M169" s="19"/>
      <c r="N169" s="19" t="s">
        <v>31</v>
      </c>
      <c r="O169" s="104"/>
    </row>
    <row r="170" spans="1:15" ht="31.5" customHeight="1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83" t="s">
        <v>52</v>
      </c>
      <c r="G170" s="83"/>
      <c r="H170" s="83"/>
      <c r="I170" s="83"/>
      <c r="J170" s="83"/>
      <c r="K170" s="20" t="s">
        <v>22</v>
      </c>
      <c r="L170" s="20" t="s">
        <v>23</v>
      </c>
      <c r="M170" s="87" t="s">
        <v>21</v>
      </c>
      <c r="N170" s="87"/>
      <c r="O170" s="104"/>
    </row>
    <row r="171" spans="1:15" ht="189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04"/>
    </row>
    <row r="172" spans="1:15" ht="189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84">
        <f>(K172+K173+K174+K175+K176)/5</f>
        <v>1</v>
      </c>
      <c r="M172" s="20"/>
      <c r="N172" s="19" t="s">
        <v>36</v>
      </c>
      <c r="O172" s="104"/>
    </row>
    <row r="173" spans="1:15" ht="189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04"/>
      <c r="M173" s="20"/>
      <c r="N173" s="19" t="s">
        <v>80</v>
      </c>
      <c r="O173" s="104"/>
    </row>
    <row r="174" spans="1:15" ht="189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04"/>
      <c r="M174" s="20"/>
      <c r="N174" s="20" t="s">
        <v>80</v>
      </c>
      <c r="O174" s="104"/>
    </row>
    <row r="175" spans="1:15" ht="189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04"/>
      <c r="M175" s="20"/>
      <c r="N175" s="19" t="s">
        <v>36</v>
      </c>
      <c r="O175" s="104"/>
    </row>
    <row r="176" spans="1:15" ht="189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05"/>
      <c r="M176" s="20"/>
      <c r="N176" s="19" t="s">
        <v>36</v>
      </c>
      <c r="O176" s="105"/>
    </row>
    <row r="177" spans="1:15" ht="189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96" t="s">
        <v>148</v>
      </c>
      <c r="G178" s="97"/>
      <c r="H178" s="97"/>
      <c r="I178" s="97"/>
      <c r="J178" s="97"/>
      <c r="K178" s="97"/>
      <c r="L178" s="97"/>
      <c r="M178" s="97"/>
      <c r="N178" s="97"/>
      <c r="O178" s="98"/>
    </row>
    <row r="179" spans="1:15" ht="189.7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96" t="s">
        <v>25</v>
      </c>
      <c r="G179" s="97"/>
      <c r="H179" s="97"/>
      <c r="I179" s="97"/>
      <c r="J179" s="97"/>
      <c r="K179" s="97"/>
      <c r="L179" s="97"/>
      <c r="M179" s="97"/>
      <c r="N179" s="97"/>
      <c r="O179" s="98"/>
    </row>
    <row r="180" spans="1:15" ht="28.5" customHeight="1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3" t="s">
        <v>26</v>
      </c>
      <c r="G180" s="83"/>
      <c r="H180" s="83"/>
      <c r="I180" s="83"/>
      <c r="J180" s="83"/>
      <c r="K180" s="19" t="s">
        <v>19</v>
      </c>
      <c r="L180" s="19" t="s">
        <v>20</v>
      </c>
      <c r="M180" s="83" t="s">
        <v>21</v>
      </c>
      <c r="N180" s="83"/>
      <c r="O180" s="19"/>
    </row>
    <row r="181" spans="1:15" ht="189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84">
        <f>(K181+K182+K183+K184+K185+K186)/6</f>
        <v>1.7008333333333334</v>
      </c>
      <c r="M181" s="19" t="s">
        <v>30</v>
      </c>
      <c r="N181" s="19" t="s">
        <v>31</v>
      </c>
      <c r="O181" s="84">
        <f>(L181+L189)/2</f>
        <v>1.3950691632928476</v>
      </c>
    </row>
    <row r="182" spans="1:15" ht="189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04"/>
      <c r="M182" s="20" t="s">
        <v>73</v>
      </c>
      <c r="N182" s="19" t="s">
        <v>36</v>
      </c>
      <c r="O182" s="104"/>
    </row>
    <row r="183" spans="1:15" ht="189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04"/>
      <c r="M183" s="20"/>
      <c r="N183" s="19" t="s">
        <v>36</v>
      </c>
      <c r="O183" s="104"/>
    </row>
    <row r="184" spans="1:15" ht="189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04"/>
      <c r="M184" s="20"/>
      <c r="N184" s="19" t="s">
        <v>36</v>
      </c>
      <c r="O184" s="104"/>
    </row>
    <row r="185" spans="1:15" ht="189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04"/>
      <c r="M185" s="19" t="s">
        <v>78</v>
      </c>
      <c r="N185" s="19" t="s">
        <v>36</v>
      </c>
      <c r="O185" s="104"/>
    </row>
    <row r="186" spans="1:15" ht="189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05"/>
      <c r="M186" s="19" t="s">
        <v>51</v>
      </c>
      <c r="N186" s="19" t="s">
        <v>31</v>
      </c>
      <c r="O186" s="104"/>
    </row>
    <row r="187" spans="1:15" ht="41.25" customHeight="1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83" t="s">
        <v>52</v>
      </c>
      <c r="G187" s="83"/>
      <c r="H187" s="83"/>
      <c r="I187" s="83"/>
      <c r="J187" s="83"/>
      <c r="K187" s="20" t="s">
        <v>22</v>
      </c>
      <c r="L187" s="20" t="s">
        <v>23</v>
      </c>
      <c r="M187" s="87" t="s">
        <v>21</v>
      </c>
      <c r="N187" s="87"/>
      <c r="O187" s="104"/>
    </row>
    <row r="188" spans="1:15" ht="189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04"/>
    </row>
    <row r="189" spans="1:15" ht="189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84">
        <f>(K189+K190+K191+K192+K193)/5</f>
        <v>1.0893049932523617</v>
      </c>
      <c r="M189" s="20"/>
      <c r="N189" s="19" t="s">
        <v>36</v>
      </c>
      <c r="O189" s="104"/>
    </row>
    <row r="190" spans="1:15" ht="189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04"/>
      <c r="M190" s="20"/>
      <c r="N190" s="19" t="s">
        <v>80</v>
      </c>
      <c r="O190" s="104"/>
    </row>
    <row r="191" spans="1:15" ht="189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04"/>
      <c r="M191" s="20"/>
      <c r="N191" s="20" t="s">
        <v>80</v>
      </c>
      <c r="O191" s="104"/>
    </row>
    <row r="192" spans="1:15" ht="189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04"/>
      <c r="M192" s="19" t="s">
        <v>105</v>
      </c>
      <c r="N192" s="19" t="s">
        <v>36</v>
      </c>
      <c r="O192" s="104"/>
    </row>
    <row r="193" spans="1:15" ht="189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05"/>
      <c r="M193" s="20" t="s">
        <v>156</v>
      </c>
      <c r="N193" s="19" t="s">
        <v>36</v>
      </c>
      <c r="O193" s="105"/>
    </row>
    <row r="194" spans="1:15" ht="189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96" t="s">
        <v>157</v>
      </c>
      <c r="G195" s="97"/>
      <c r="H195" s="97"/>
      <c r="I195" s="97"/>
      <c r="J195" s="97"/>
      <c r="K195" s="97"/>
      <c r="L195" s="97"/>
      <c r="M195" s="97"/>
      <c r="N195" s="97"/>
      <c r="O195" s="98"/>
    </row>
    <row r="196" spans="1:15" ht="189.7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96" t="s">
        <v>25</v>
      </c>
      <c r="G196" s="97"/>
      <c r="H196" s="97"/>
      <c r="I196" s="97"/>
      <c r="J196" s="97"/>
      <c r="K196" s="97"/>
      <c r="L196" s="97"/>
      <c r="M196" s="97"/>
      <c r="N196" s="97"/>
      <c r="O196" s="98"/>
    </row>
    <row r="197" spans="1:15" ht="39.75" customHeight="1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3" t="s">
        <v>26</v>
      </c>
      <c r="G197" s="83"/>
      <c r="H197" s="83"/>
      <c r="I197" s="83"/>
      <c r="J197" s="83"/>
      <c r="K197" s="19" t="s">
        <v>19</v>
      </c>
      <c r="L197" s="19" t="s">
        <v>20</v>
      </c>
      <c r="M197" s="83" t="s">
        <v>21</v>
      </c>
      <c r="N197" s="83"/>
      <c r="O197" s="19"/>
    </row>
    <row r="198" spans="1:15" ht="189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84">
        <f>(K198+K199+K200+K201+K202+K203)/6</f>
        <v>1.9198592375366568</v>
      </c>
      <c r="M198" s="19" t="s">
        <v>30</v>
      </c>
      <c r="N198" s="19" t="s">
        <v>31</v>
      </c>
      <c r="O198" s="84">
        <f>(L198+L206)/2</f>
        <v>1.4610135348522446</v>
      </c>
    </row>
    <row r="199" spans="1:15" ht="189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04"/>
      <c r="M199" s="20" t="s">
        <v>73</v>
      </c>
      <c r="N199" s="19" t="s">
        <v>36</v>
      </c>
      <c r="O199" s="104"/>
    </row>
    <row r="200" spans="1:15" ht="189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04"/>
      <c r="M200" s="20"/>
      <c r="N200" s="19" t="s">
        <v>36</v>
      </c>
      <c r="O200" s="104"/>
    </row>
    <row r="201" spans="1:15" ht="189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04"/>
      <c r="M201" s="20"/>
      <c r="N201" s="19" t="s">
        <v>36</v>
      </c>
      <c r="O201" s="104"/>
    </row>
    <row r="202" spans="1:15" ht="189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04"/>
      <c r="M202" s="20" t="s">
        <v>156</v>
      </c>
      <c r="N202" s="19" t="s">
        <v>36</v>
      </c>
      <c r="O202" s="104"/>
    </row>
    <row r="203" spans="1:15" ht="189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05"/>
      <c r="M203" s="19" t="s">
        <v>51</v>
      </c>
      <c r="N203" s="19" t="s">
        <v>31</v>
      </c>
      <c r="O203" s="104"/>
    </row>
    <row r="204" spans="1:15" ht="31.5" customHeight="1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83" t="s">
        <v>52</v>
      </c>
      <c r="G204" s="83"/>
      <c r="H204" s="83"/>
      <c r="I204" s="83"/>
      <c r="J204" s="83"/>
      <c r="K204" s="20" t="s">
        <v>22</v>
      </c>
      <c r="L204" s="20" t="s">
        <v>23</v>
      </c>
      <c r="M204" s="87" t="s">
        <v>21</v>
      </c>
      <c r="N204" s="87"/>
      <c r="O204" s="104"/>
    </row>
    <row r="205" spans="1:15" ht="189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04"/>
    </row>
    <row r="206" spans="1:15" ht="189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84">
        <f>(K206+K207+K208+K209+K210)/5</f>
        <v>1.0021678321678322</v>
      </c>
      <c r="M206" s="20"/>
      <c r="N206" s="19" t="s">
        <v>36</v>
      </c>
      <c r="O206" s="104"/>
    </row>
    <row r="207" spans="1:15" ht="189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04"/>
      <c r="M207" s="20"/>
      <c r="N207" s="19" t="s">
        <v>80</v>
      </c>
      <c r="O207" s="104"/>
    </row>
    <row r="208" spans="1:15" ht="189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04"/>
      <c r="M208" s="20"/>
      <c r="N208" s="20" t="s">
        <v>80</v>
      </c>
      <c r="O208" s="104"/>
    </row>
    <row r="209" spans="1:15" ht="189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04"/>
      <c r="M209" s="20"/>
      <c r="N209" s="19" t="s">
        <v>36</v>
      </c>
      <c r="O209" s="104"/>
    </row>
    <row r="210" spans="1:15" ht="189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05"/>
      <c r="M210" s="20" t="s">
        <v>156</v>
      </c>
      <c r="N210" s="19" t="s">
        <v>36</v>
      </c>
      <c r="O210" s="105"/>
    </row>
    <row r="211" spans="1:15" ht="189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96" t="s">
        <v>165</v>
      </c>
      <c r="G212" s="97"/>
      <c r="H212" s="97"/>
      <c r="I212" s="97"/>
      <c r="J212" s="97"/>
      <c r="K212" s="97"/>
      <c r="L212" s="97"/>
      <c r="M212" s="97"/>
      <c r="N212" s="97"/>
      <c r="O212" s="98"/>
    </row>
    <row r="213" spans="1:15" ht="189.7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96" t="s">
        <v>25</v>
      </c>
      <c r="G213" s="97"/>
      <c r="H213" s="97"/>
      <c r="I213" s="97"/>
      <c r="J213" s="97"/>
      <c r="K213" s="97"/>
      <c r="L213" s="97"/>
      <c r="M213" s="97"/>
      <c r="N213" s="97"/>
      <c r="O213" s="98"/>
    </row>
    <row r="214" spans="1:15" ht="34.5" customHeight="1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3" t="s">
        <v>26</v>
      </c>
      <c r="G214" s="83"/>
      <c r="H214" s="83"/>
      <c r="I214" s="83"/>
      <c r="J214" s="83"/>
      <c r="K214" s="19" t="s">
        <v>19</v>
      </c>
      <c r="L214" s="19" t="s">
        <v>20</v>
      </c>
      <c r="M214" s="83" t="s">
        <v>21</v>
      </c>
      <c r="N214" s="83"/>
      <c r="O214" s="19"/>
    </row>
    <row r="215" spans="1:15" ht="189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84">
        <f>(K215+K216+K217+K218+K219+K220)/6</f>
        <v>1.7909153543307088</v>
      </c>
      <c r="M215" s="19" t="s">
        <v>30</v>
      </c>
      <c r="N215" s="19" t="s">
        <v>31</v>
      </c>
      <c r="O215" s="84">
        <f>(L215+L223)/2</f>
        <v>1.4036307540884314</v>
      </c>
    </row>
    <row r="216" spans="1:15" ht="189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04"/>
      <c r="M216" s="20" t="s">
        <v>73</v>
      </c>
      <c r="N216" s="19" t="s">
        <v>36</v>
      </c>
      <c r="O216" s="104"/>
    </row>
    <row r="217" spans="1:15" ht="189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04"/>
      <c r="M217" s="20"/>
      <c r="N217" s="19" t="s">
        <v>36</v>
      </c>
      <c r="O217" s="104"/>
    </row>
    <row r="218" spans="1:15" ht="189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04"/>
      <c r="M218" s="20"/>
      <c r="N218" s="19" t="s">
        <v>36</v>
      </c>
      <c r="O218" s="104"/>
    </row>
    <row r="219" spans="1:15" ht="189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04"/>
      <c r="M219" s="20" t="s">
        <v>156</v>
      </c>
      <c r="N219" s="19" t="s">
        <v>36</v>
      </c>
      <c r="O219" s="104"/>
    </row>
    <row r="220" spans="1:15" ht="189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05"/>
      <c r="M220" s="19" t="s">
        <v>51</v>
      </c>
      <c r="N220" s="19" t="s">
        <v>31</v>
      </c>
      <c r="O220" s="104"/>
    </row>
    <row r="221" spans="1:15" ht="27.75" customHeight="1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83" t="s">
        <v>52</v>
      </c>
      <c r="G221" s="83"/>
      <c r="H221" s="83"/>
      <c r="I221" s="83"/>
      <c r="J221" s="83"/>
      <c r="K221" s="20" t="s">
        <v>22</v>
      </c>
      <c r="L221" s="20" t="s">
        <v>23</v>
      </c>
      <c r="M221" s="87" t="s">
        <v>21</v>
      </c>
      <c r="N221" s="87"/>
      <c r="O221" s="104"/>
    </row>
    <row r="222" spans="1:15" ht="189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04"/>
    </row>
    <row r="223" spans="1:15" ht="189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84">
        <f>(K223+K224+K225+K226+K227)/5</f>
        <v>1.0163461538461538</v>
      </c>
      <c r="M223" s="20"/>
      <c r="N223" s="19" t="s">
        <v>36</v>
      </c>
      <c r="O223" s="104"/>
    </row>
    <row r="224" spans="1:15" ht="189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04"/>
      <c r="M224" s="20"/>
      <c r="N224" s="19" t="s">
        <v>80</v>
      </c>
      <c r="O224" s="104"/>
    </row>
    <row r="225" spans="1:15" ht="189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04"/>
      <c r="M225" s="20"/>
      <c r="N225" s="20" t="s">
        <v>80</v>
      </c>
      <c r="O225" s="104"/>
    </row>
    <row r="226" spans="1:15" ht="189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04"/>
      <c r="M226" s="20"/>
      <c r="N226" s="19" t="s">
        <v>36</v>
      </c>
      <c r="O226" s="104"/>
    </row>
    <row r="227" spans="1:15" ht="189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05"/>
      <c r="M227" s="20" t="s">
        <v>156</v>
      </c>
      <c r="N227" s="19" t="s">
        <v>36</v>
      </c>
      <c r="O227" s="105"/>
    </row>
    <row r="228" spans="1:15" ht="189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96" t="s">
        <v>172</v>
      </c>
      <c r="G229" s="97"/>
      <c r="H229" s="97"/>
      <c r="I229" s="97"/>
      <c r="J229" s="97"/>
      <c r="K229" s="97"/>
      <c r="L229" s="97"/>
      <c r="M229" s="97"/>
      <c r="N229" s="97"/>
      <c r="O229" s="98"/>
    </row>
    <row r="230" spans="1:15" ht="189.7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96" t="s">
        <v>25</v>
      </c>
      <c r="G230" s="97"/>
      <c r="H230" s="97"/>
      <c r="I230" s="97"/>
      <c r="J230" s="97"/>
      <c r="K230" s="97"/>
      <c r="L230" s="97"/>
      <c r="M230" s="97"/>
      <c r="N230" s="97"/>
      <c r="O230" s="98"/>
    </row>
    <row r="231" spans="1:15" ht="37.5" customHeight="1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3" t="s">
        <v>26</v>
      </c>
      <c r="G231" s="83"/>
      <c r="H231" s="83"/>
      <c r="I231" s="83"/>
      <c r="J231" s="83"/>
      <c r="K231" s="19" t="s">
        <v>19</v>
      </c>
      <c r="L231" s="19" t="s">
        <v>20</v>
      </c>
      <c r="M231" s="83" t="s">
        <v>21</v>
      </c>
      <c r="N231" s="83"/>
      <c r="O231" s="19"/>
    </row>
    <row r="232" spans="1:15" ht="189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84">
        <f>(K232+K233+K234+K235+K236+K237)/6</f>
        <v>1.5833333333333333</v>
      </c>
      <c r="M232" s="19" t="s">
        <v>30</v>
      </c>
      <c r="N232" s="19" t="s">
        <v>31</v>
      </c>
      <c r="O232" s="84">
        <f>(L232+L240)/2</f>
        <v>1.2916666666666665</v>
      </c>
    </row>
    <row r="233" spans="1:15" ht="189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04"/>
      <c r="M233" s="20"/>
      <c r="N233" s="19" t="s">
        <v>36</v>
      </c>
      <c r="O233" s="104"/>
    </row>
    <row r="234" spans="1:15" ht="189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04"/>
      <c r="M234" s="20"/>
      <c r="N234" s="19" t="s">
        <v>36</v>
      </c>
      <c r="O234" s="104"/>
    </row>
    <row r="235" spans="1:15" ht="189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04"/>
      <c r="M235" s="20"/>
      <c r="N235" s="19" t="s">
        <v>36</v>
      </c>
      <c r="O235" s="104"/>
    </row>
    <row r="236" spans="1:15" ht="189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04"/>
      <c r="M236" s="20"/>
      <c r="N236" s="19" t="s">
        <v>36</v>
      </c>
      <c r="O236" s="104"/>
    </row>
    <row r="237" spans="1:15" ht="189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05"/>
      <c r="M237" s="19" t="s">
        <v>51</v>
      </c>
      <c r="N237" s="19" t="s">
        <v>31</v>
      </c>
      <c r="O237" s="104"/>
    </row>
    <row r="238" spans="1:15" ht="34.5" customHeight="1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83" t="s">
        <v>52</v>
      </c>
      <c r="G238" s="83"/>
      <c r="H238" s="83"/>
      <c r="I238" s="83"/>
      <c r="J238" s="83"/>
      <c r="K238" s="20" t="s">
        <v>22</v>
      </c>
      <c r="L238" s="20" t="s">
        <v>23</v>
      </c>
      <c r="M238" s="87" t="s">
        <v>21</v>
      </c>
      <c r="N238" s="87"/>
      <c r="O238" s="104"/>
    </row>
    <row r="239" spans="1:15" ht="189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04"/>
    </row>
    <row r="240" spans="1:15" ht="189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84">
        <f>(K240+K241+K242+K243+K244)/5</f>
        <v>1</v>
      </c>
      <c r="M240" s="20"/>
      <c r="N240" s="19" t="s">
        <v>36</v>
      </c>
      <c r="O240" s="104"/>
    </row>
    <row r="241" spans="1:15" ht="189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04"/>
      <c r="M241" s="20"/>
      <c r="N241" s="19" t="s">
        <v>80</v>
      </c>
      <c r="O241" s="104"/>
    </row>
    <row r="242" spans="1:15" ht="189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04"/>
      <c r="M242" s="20"/>
      <c r="N242" s="20" t="s">
        <v>80</v>
      </c>
      <c r="O242" s="104"/>
    </row>
    <row r="243" spans="1:15" ht="189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04"/>
      <c r="M243" s="20"/>
      <c r="N243" s="19" t="s">
        <v>36</v>
      </c>
      <c r="O243" s="104"/>
    </row>
    <row r="244" spans="1:15" ht="189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05"/>
      <c r="M244" s="20"/>
      <c r="N244" s="19" t="s">
        <v>36</v>
      </c>
      <c r="O244" s="105"/>
    </row>
    <row r="245" spans="1:15" ht="189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96" t="s">
        <v>180</v>
      </c>
      <c r="G246" s="97"/>
      <c r="H246" s="97"/>
      <c r="I246" s="97"/>
      <c r="J246" s="97"/>
      <c r="K246" s="97"/>
      <c r="L246" s="97"/>
      <c r="M246" s="97"/>
      <c r="N246" s="97"/>
      <c r="O246" s="98"/>
    </row>
    <row r="247" spans="1:15" ht="189.7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96" t="s">
        <v>25</v>
      </c>
      <c r="G247" s="97"/>
      <c r="H247" s="97"/>
      <c r="I247" s="97"/>
      <c r="J247" s="97"/>
      <c r="K247" s="97"/>
      <c r="L247" s="97"/>
      <c r="M247" s="97"/>
      <c r="N247" s="97"/>
      <c r="O247" s="98"/>
    </row>
    <row r="248" spans="1:15" ht="35.25" customHeight="1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3" t="s">
        <v>26</v>
      </c>
      <c r="G248" s="83"/>
      <c r="H248" s="83"/>
      <c r="I248" s="83"/>
      <c r="J248" s="83"/>
      <c r="K248" s="19" t="s">
        <v>19</v>
      </c>
      <c r="L248" s="19" t="s">
        <v>20</v>
      </c>
      <c r="M248" s="83" t="s">
        <v>21</v>
      </c>
      <c r="N248" s="83"/>
      <c r="O248" s="19"/>
    </row>
    <row r="249" spans="1:15" ht="189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84">
        <f>(K249+K250+K251+K252+K253+K254)/6</f>
        <v>2.0698130783845072</v>
      </c>
      <c r="M249" s="19" t="s">
        <v>30</v>
      </c>
      <c r="N249" s="19" t="s">
        <v>31</v>
      </c>
      <c r="O249" s="84">
        <f>(L249+L257)/2</f>
        <v>1.5383888676745821</v>
      </c>
    </row>
    <row r="250" spans="1:15" ht="189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04"/>
      <c r="M250" s="20" t="s">
        <v>73</v>
      </c>
      <c r="N250" s="19" t="s">
        <v>36</v>
      </c>
      <c r="O250" s="104"/>
    </row>
    <row r="251" spans="1:15" ht="189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04"/>
      <c r="M251" s="20"/>
      <c r="N251" s="19" t="s">
        <v>36</v>
      </c>
      <c r="O251" s="104"/>
    </row>
    <row r="252" spans="1:15" ht="189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04"/>
      <c r="M252" s="20"/>
      <c r="N252" s="19" t="s">
        <v>36</v>
      </c>
      <c r="O252" s="104"/>
    </row>
    <row r="253" spans="1:15" ht="189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04"/>
      <c r="M253" s="20" t="s">
        <v>156</v>
      </c>
      <c r="N253" s="19" t="s">
        <v>36</v>
      </c>
      <c r="O253" s="104"/>
    </row>
    <row r="254" spans="1:15" ht="189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05"/>
      <c r="M254" s="19" t="s">
        <v>51</v>
      </c>
      <c r="N254" s="19" t="s">
        <v>31</v>
      </c>
      <c r="O254" s="104"/>
    </row>
    <row r="255" spans="1:15" ht="38.25" customHeight="1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83" t="s">
        <v>52</v>
      </c>
      <c r="G255" s="83"/>
      <c r="H255" s="83"/>
      <c r="I255" s="83"/>
      <c r="J255" s="83"/>
      <c r="K255" s="20" t="s">
        <v>22</v>
      </c>
      <c r="L255" s="20" t="s">
        <v>23</v>
      </c>
      <c r="M255" s="87" t="s">
        <v>21</v>
      </c>
      <c r="N255" s="87"/>
      <c r="O255" s="104"/>
    </row>
    <row r="256" spans="1:15" ht="189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04"/>
    </row>
    <row r="257" spans="1:15" ht="189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84">
        <f>(K257+K258+K259+K260+K261)/5</f>
        <v>1.0069646569646569</v>
      </c>
      <c r="M257" s="20"/>
      <c r="N257" s="19" t="s">
        <v>36</v>
      </c>
      <c r="O257" s="104"/>
    </row>
    <row r="258" spans="1:15" ht="189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04"/>
      <c r="M258" s="20"/>
      <c r="N258" s="19" t="s">
        <v>80</v>
      </c>
      <c r="O258" s="104"/>
    </row>
    <row r="259" spans="1:15" ht="189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04"/>
      <c r="M259" s="20"/>
      <c r="N259" s="20" t="s">
        <v>80</v>
      </c>
      <c r="O259" s="104"/>
    </row>
    <row r="260" spans="1:15" ht="189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04"/>
      <c r="M260" s="20"/>
      <c r="N260" s="19" t="s">
        <v>36</v>
      </c>
      <c r="O260" s="104"/>
    </row>
    <row r="261" spans="1:15" ht="189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05"/>
      <c r="M261" s="20" t="s">
        <v>156</v>
      </c>
      <c r="N261" s="19" t="s">
        <v>36</v>
      </c>
      <c r="O261" s="105"/>
    </row>
    <row r="262" spans="1:15" ht="189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96" t="s">
        <v>187</v>
      </c>
      <c r="G263" s="97"/>
      <c r="H263" s="97"/>
      <c r="I263" s="97"/>
      <c r="J263" s="97"/>
      <c r="K263" s="97"/>
      <c r="L263" s="97"/>
      <c r="M263" s="97"/>
      <c r="N263" s="97"/>
      <c r="O263" s="98"/>
    </row>
    <row r="264" spans="1:15" ht="189.7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96" t="s">
        <v>25</v>
      </c>
      <c r="G264" s="97"/>
      <c r="H264" s="97"/>
      <c r="I264" s="97"/>
      <c r="J264" s="97"/>
      <c r="K264" s="97"/>
      <c r="L264" s="97"/>
      <c r="M264" s="97"/>
      <c r="N264" s="97"/>
      <c r="O264" s="98"/>
    </row>
    <row r="265" spans="1:15" ht="30.75" customHeight="1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3" t="s">
        <v>26</v>
      </c>
      <c r="G265" s="83"/>
      <c r="H265" s="83"/>
      <c r="I265" s="83"/>
      <c r="J265" s="83"/>
      <c r="K265" s="19" t="s">
        <v>19</v>
      </c>
      <c r="L265" s="19" t="s">
        <v>20</v>
      </c>
      <c r="M265" s="83" t="s">
        <v>21</v>
      </c>
      <c r="N265" s="83"/>
      <c r="O265" s="19"/>
    </row>
    <row r="266" spans="1:15" ht="189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84">
        <f>(K266+K267+K268+K269+K270+K271)/6</f>
        <v>1.8833333333333335</v>
      </c>
      <c r="M266" s="19" t="s">
        <v>30</v>
      </c>
      <c r="N266" s="19" t="s">
        <v>31</v>
      </c>
      <c r="O266" s="84">
        <f>(L266+L274)/2</f>
        <v>1.4416666666666669</v>
      </c>
    </row>
    <row r="267" spans="1:15" ht="189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04"/>
      <c r="M267" s="20"/>
      <c r="N267" s="19" t="s">
        <v>36</v>
      </c>
      <c r="O267" s="104"/>
    </row>
    <row r="268" spans="1:15" ht="189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04"/>
      <c r="M268" s="20"/>
      <c r="N268" s="19" t="s">
        <v>36</v>
      </c>
      <c r="O268" s="104"/>
    </row>
    <row r="269" spans="1:15" ht="189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04"/>
      <c r="M269" s="20"/>
      <c r="N269" s="19" t="s">
        <v>36</v>
      </c>
      <c r="O269" s="104"/>
    </row>
    <row r="270" spans="1:15" ht="189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04"/>
      <c r="M270" s="19"/>
      <c r="N270" s="19" t="s">
        <v>36</v>
      </c>
      <c r="O270" s="104"/>
    </row>
    <row r="271" spans="1:15" ht="189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05"/>
      <c r="M271" s="19" t="s">
        <v>51</v>
      </c>
      <c r="N271" s="19" t="s">
        <v>31</v>
      </c>
      <c r="O271" s="104"/>
    </row>
    <row r="272" spans="1:15" ht="32.25" customHeight="1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83" t="s">
        <v>52</v>
      </c>
      <c r="G272" s="83"/>
      <c r="H272" s="83"/>
      <c r="I272" s="83"/>
      <c r="J272" s="83"/>
      <c r="K272" s="20" t="s">
        <v>22</v>
      </c>
      <c r="L272" s="20" t="s">
        <v>23</v>
      </c>
      <c r="M272" s="87" t="s">
        <v>21</v>
      </c>
      <c r="N272" s="87"/>
      <c r="O272" s="104"/>
    </row>
    <row r="273" spans="1:15" ht="189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04"/>
    </row>
    <row r="274" spans="1:15" ht="189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84">
        <f>(K274+K275+K276+K277+K278)/5</f>
        <v>1</v>
      </c>
      <c r="M274" s="20"/>
      <c r="N274" s="19" t="s">
        <v>36</v>
      </c>
      <c r="O274" s="104"/>
    </row>
    <row r="275" spans="1:15" ht="189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04"/>
      <c r="M275" s="20"/>
      <c r="N275" s="19" t="s">
        <v>80</v>
      </c>
      <c r="O275" s="104"/>
    </row>
    <row r="276" spans="1:15" ht="189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04"/>
      <c r="M276" s="20"/>
      <c r="N276" s="20" t="s">
        <v>80</v>
      </c>
      <c r="O276" s="104"/>
    </row>
    <row r="277" spans="1:15" ht="189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04"/>
      <c r="M277" s="20"/>
      <c r="N277" s="19" t="s">
        <v>36</v>
      </c>
      <c r="O277" s="104"/>
    </row>
    <row r="278" spans="1:15" ht="189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05"/>
      <c r="M278" s="20"/>
      <c r="N278" s="19" t="s">
        <v>36</v>
      </c>
      <c r="O278" s="105"/>
    </row>
    <row r="279" spans="1:15" ht="189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96" t="s">
        <v>195</v>
      </c>
      <c r="G280" s="97"/>
      <c r="H280" s="97"/>
      <c r="I280" s="97"/>
      <c r="J280" s="97"/>
      <c r="K280" s="97"/>
      <c r="L280" s="97"/>
      <c r="M280" s="97"/>
      <c r="N280" s="97"/>
      <c r="O280" s="98"/>
    </row>
    <row r="281" spans="1:15" ht="189.7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96" t="s">
        <v>25</v>
      </c>
      <c r="G281" s="97"/>
      <c r="H281" s="97"/>
      <c r="I281" s="97"/>
      <c r="J281" s="97"/>
      <c r="K281" s="97"/>
      <c r="L281" s="97"/>
      <c r="M281" s="97"/>
      <c r="N281" s="97"/>
      <c r="O281" s="98"/>
    </row>
    <row r="282" spans="1:15" ht="31.5" customHeight="1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3" t="s">
        <v>26</v>
      </c>
      <c r="G282" s="83"/>
      <c r="H282" s="83"/>
      <c r="I282" s="83"/>
      <c r="J282" s="83"/>
      <c r="K282" s="19" t="s">
        <v>19</v>
      </c>
      <c r="L282" s="19" t="s">
        <v>20</v>
      </c>
      <c r="M282" s="83" t="s">
        <v>21</v>
      </c>
      <c r="N282" s="83"/>
      <c r="O282" s="19"/>
    </row>
    <row r="283" spans="1:15" ht="189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84">
        <f>(K283+K284+K285+K286+K287+K288)/6</f>
        <v>1.7583333333333335</v>
      </c>
      <c r="M283" s="19" t="s">
        <v>30</v>
      </c>
      <c r="N283" s="19" t="s">
        <v>31</v>
      </c>
      <c r="O283" s="84">
        <f>(L283+L291)/2</f>
        <v>1.3791666666666669</v>
      </c>
    </row>
    <row r="284" spans="1:15" ht="189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04"/>
      <c r="M284" s="20"/>
      <c r="N284" s="19" t="s">
        <v>36</v>
      </c>
      <c r="O284" s="104"/>
    </row>
    <row r="285" spans="1:15" ht="189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04"/>
      <c r="M285" s="20"/>
      <c r="N285" s="19" t="s">
        <v>36</v>
      </c>
      <c r="O285" s="104"/>
    </row>
    <row r="286" spans="1:15" ht="189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04"/>
      <c r="M286" s="20"/>
      <c r="N286" s="19" t="s">
        <v>36</v>
      </c>
      <c r="O286" s="104"/>
    </row>
    <row r="287" spans="1:15" ht="189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04"/>
      <c r="M287" s="20"/>
      <c r="N287" s="19" t="s">
        <v>36</v>
      </c>
      <c r="O287" s="104"/>
    </row>
    <row r="288" spans="1:15" ht="189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05"/>
      <c r="M288" s="19" t="s">
        <v>51</v>
      </c>
      <c r="N288" s="19" t="s">
        <v>31</v>
      </c>
      <c r="O288" s="104"/>
    </row>
    <row r="289" spans="1:15" ht="189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83" t="s">
        <v>52</v>
      </c>
      <c r="G289" s="83"/>
      <c r="H289" s="83"/>
      <c r="I289" s="83"/>
      <c r="J289" s="83"/>
      <c r="K289" s="20" t="s">
        <v>22</v>
      </c>
      <c r="L289" s="20" t="s">
        <v>23</v>
      </c>
      <c r="M289" s="87" t="s">
        <v>21</v>
      </c>
      <c r="N289" s="87"/>
      <c r="O289" s="104"/>
    </row>
    <row r="290" spans="1:15" ht="189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04"/>
    </row>
    <row r="291" spans="1:15" ht="189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84">
        <f>(K291+K292+K293+K294+K295)/5</f>
        <v>1</v>
      </c>
      <c r="M291" s="20"/>
      <c r="N291" s="19" t="s">
        <v>36</v>
      </c>
      <c r="O291" s="104"/>
    </row>
    <row r="292" spans="1:15" ht="189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04"/>
      <c r="M292" s="20"/>
      <c r="N292" s="19" t="s">
        <v>80</v>
      </c>
      <c r="O292" s="104"/>
    </row>
    <row r="293" spans="1:15" ht="189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04"/>
      <c r="M293" s="20"/>
      <c r="N293" s="20" t="s">
        <v>80</v>
      </c>
      <c r="O293" s="104"/>
    </row>
    <row r="294" spans="1:15" ht="189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04"/>
      <c r="M294" s="20"/>
      <c r="N294" s="19" t="s">
        <v>36</v>
      </c>
      <c r="O294" s="104"/>
    </row>
    <row r="295" spans="1:15" ht="189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05"/>
      <c r="M295" s="20"/>
      <c r="N295" s="19" t="s">
        <v>36</v>
      </c>
      <c r="O295" s="105"/>
    </row>
    <row r="296" spans="1:15" ht="189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96" t="s">
        <v>203</v>
      </c>
      <c r="G297" s="97"/>
      <c r="H297" s="97"/>
      <c r="I297" s="97"/>
      <c r="J297" s="97"/>
      <c r="K297" s="97"/>
      <c r="L297" s="97"/>
      <c r="M297" s="97"/>
      <c r="N297" s="97"/>
      <c r="O297" s="98"/>
    </row>
    <row r="298" spans="1:15" ht="189.7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96" t="s">
        <v>25</v>
      </c>
      <c r="G298" s="97"/>
      <c r="H298" s="97"/>
      <c r="I298" s="97"/>
      <c r="J298" s="97"/>
      <c r="K298" s="97"/>
      <c r="L298" s="97"/>
      <c r="M298" s="97"/>
      <c r="N298" s="97"/>
      <c r="O298" s="98"/>
    </row>
    <row r="299" spans="1:15" ht="189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3" t="s">
        <v>26</v>
      </c>
      <c r="G299" s="83"/>
      <c r="H299" s="83"/>
      <c r="I299" s="83"/>
      <c r="J299" s="83"/>
      <c r="K299" s="19" t="s">
        <v>19</v>
      </c>
      <c r="L299" s="19" t="s">
        <v>20</v>
      </c>
      <c r="M299" s="83" t="s">
        <v>21</v>
      </c>
      <c r="N299" s="83"/>
      <c r="O299" s="19"/>
    </row>
    <row r="300" spans="1:15" ht="189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84">
        <f>(K300+K301+K302+K303+K304+K305)/6</f>
        <v>1.7249999999999999</v>
      </c>
      <c r="M300" s="19" t="s">
        <v>30</v>
      </c>
      <c r="N300" s="19" t="s">
        <v>31</v>
      </c>
      <c r="O300" s="84">
        <f>(L300+L308)/2</f>
        <v>1.3624999999999998</v>
      </c>
    </row>
    <row r="301" spans="1:15" ht="189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04"/>
      <c r="M301" s="20"/>
      <c r="N301" s="19" t="s">
        <v>36</v>
      </c>
      <c r="O301" s="104"/>
    </row>
    <row r="302" spans="1:15" ht="189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04"/>
      <c r="M302" s="20"/>
      <c r="N302" s="19" t="s">
        <v>36</v>
      </c>
      <c r="O302" s="104"/>
    </row>
    <row r="303" spans="1:15" ht="189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04"/>
      <c r="M303" s="20"/>
      <c r="N303" s="19" t="s">
        <v>36</v>
      </c>
      <c r="O303" s="104"/>
    </row>
    <row r="304" spans="1:15" ht="189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04"/>
      <c r="M304" s="20"/>
      <c r="N304" s="19" t="s">
        <v>36</v>
      </c>
      <c r="O304" s="104"/>
    </row>
    <row r="305" spans="1:15" ht="189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05"/>
      <c r="M305" s="19" t="s">
        <v>51</v>
      </c>
      <c r="N305" s="19" t="s">
        <v>31</v>
      </c>
      <c r="O305" s="104"/>
    </row>
    <row r="306" spans="1:15" ht="189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83" t="s">
        <v>52</v>
      </c>
      <c r="G306" s="83"/>
      <c r="H306" s="83"/>
      <c r="I306" s="83"/>
      <c r="J306" s="83"/>
      <c r="K306" s="20" t="s">
        <v>22</v>
      </c>
      <c r="L306" s="20" t="s">
        <v>23</v>
      </c>
      <c r="M306" s="87" t="s">
        <v>21</v>
      </c>
      <c r="N306" s="87"/>
      <c r="O306" s="104"/>
    </row>
    <row r="307" spans="1:15" ht="189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04"/>
    </row>
    <row r="308" spans="1:15" ht="189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84">
        <f>(K308+K309+K310+K311+K312)/5</f>
        <v>1</v>
      </c>
      <c r="M308" s="20"/>
      <c r="N308" s="19" t="s">
        <v>36</v>
      </c>
      <c r="O308" s="104"/>
    </row>
    <row r="309" spans="1:15" ht="189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04"/>
      <c r="M309" s="20"/>
      <c r="N309" s="19" t="s">
        <v>80</v>
      </c>
      <c r="O309" s="104"/>
    </row>
    <row r="310" spans="1:15" ht="189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04"/>
      <c r="M310" s="20"/>
      <c r="N310" s="20" t="s">
        <v>80</v>
      </c>
      <c r="O310" s="104"/>
    </row>
    <row r="311" spans="1:15" ht="189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04"/>
      <c r="M311" s="20"/>
      <c r="N311" s="19" t="s">
        <v>36</v>
      </c>
      <c r="O311" s="104"/>
    </row>
    <row r="312" spans="1:15" ht="189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05"/>
      <c r="M312" s="20"/>
      <c r="N312" s="19" t="s">
        <v>36</v>
      </c>
      <c r="O312" s="105"/>
    </row>
    <row r="313" spans="1:15" ht="189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96" t="s">
        <v>211</v>
      </c>
      <c r="G314" s="97"/>
      <c r="H314" s="97"/>
      <c r="I314" s="97"/>
      <c r="J314" s="97"/>
      <c r="K314" s="97"/>
      <c r="L314" s="97"/>
      <c r="M314" s="97"/>
      <c r="N314" s="97"/>
      <c r="O314" s="98"/>
    </row>
    <row r="315" spans="1:15" ht="189.7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96" t="s">
        <v>25</v>
      </c>
      <c r="G315" s="97"/>
      <c r="H315" s="97"/>
      <c r="I315" s="97"/>
      <c r="J315" s="97"/>
      <c r="K315" s="97"/>
      <c r="L315" s="97"/>
      <c r="M315" s="97"/>
      <c r="N315" s="97"/>
      <c r="O315" s="98"/>
    </row>
    <row r="316" spans="1:15" ht="189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3" t="s">
        <v>26</v>
      </c>
      <c r="G316" s="83"/>
      <c r="H316" s="83"/>
      <c r="I316" s="83"/>
      <c r="J316" s="83"/>
      <c r="K316" s="19" t="s">
        <v>19</v>
      </c>
      <c r="L316" s="19" t="s">
        <v>20</v>
      </c>
      <c r="M316" s="83" t="s">
        <v>21</v>
      </c>
      <c r="N316" s="83"/>
      <c r="O316" s="19"/>
    </row>
    <row r="317" spans="1:15" ht="189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84">
        <f>(K317+K318+K319+K320+K321+K322)/6</f>
        <v>1.5986419753086418</v>
      </c>
      <c r="M317" s="19" t="s">
        <v>30</v>
      </c>
      <c r="N317" s="19" t="s">
        <v>31</v>
      </c>
      <c r="O317" s="84">
        <f>(L317+L325)/2</f>
        <v>1.3038081671415003</v>
      </c>
    </row>
    <row r="318" spans="1:15" ht="189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04"/>
      <c r="M318" s="20"/>
      <c r="N318" s="19" t="s">
        <v>36</v>
      </c>
      <c r="O318" s="104"/>
    </row>
    <row r="319" spans="1:15" ht="189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04"/>
      <c r="M319" s="20"/>
      <c r="N319" s="19" t="s">
        <v>36</v>
      </c>
      <c r="O319" s="104"/>
    </row>
    <row r="320" spans="1:15" ht="189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04"/>
      <c r="M320" s="20"/>
      <c r="N320" s="19" t="s">
        <v>36</v>
      </c>
      <c r="O320" s="104"/>
    </row>
    <row r="321" spans="1:15" ht="189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04"/>
      <c r="M321" s="20"/>
      <c r="N321" s="19" t="s">
        <v>36</v>
      </c>
      <c r="O321" s="104"/>
    </row>
    <row r="322" spans="1:15" ht="189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05"/>
      <c r="M322" s="19" t="s">
        <v>51</v>
      </c>
      <c r="N322" s="19" t="s">
        <v>31</v>
      </c>
      <c r="O322" s="104"/>
    </row>
    <row r="323" spans="1:15" ht="189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96" t="s">
        <v>52</v>
      </c>
      <c r="G323" s="97"/>
      <c r="H323" s="97"/>
      <c r="I323" s="97"/>
      <c r="J323" s="98"/>
      <c r="K323" s="20" t="s">
        <v>22</v>
      </c>
      <c r="L323" s="20" t="s">
        <v>23</v>
      </c>
      <c r="M323" s="87" t="s">
        <v>21</v>
      </c>
      <c r="N323" s="87"/>
      <c r="O323" s="104"/>
    </row>
    <row r="324" spans="1:15" ht="189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04"/>
    </row>
    <row r="325" spans="1:15" ht="189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84">
        <f>(K325+K326+K327+K328+K329)/5</f>
        <v>1.0089743589743589</v>
      </c>
      <c r="M325" s="20"/>
      <c r="N325" s="19" t="s">
        <v>36</v>
      </c>
      <c r="O325" s="104"/>
    </row>
    <row r="326" spans="1:15" ht="189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04"/>
      <c r="M326" s="20"/>
      <c r="N326" s="19" t="s">
        <v>80</v>
      </c>
      <c r="O326" s="104"/>
    </row>
    <row r="327" spans="1:15" ht="189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04"/>
      <c r="M327" s="20"/>
      <c r="N327" s="20" t="s">
        <v>80</v>
      </c>
      <c r="O327" s="104"/>
    </row>
    <row r="328" spans="1:15" ht="189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04"/>
      <c r="M328" s="20"/>
      <c r="N328" s="19" t="s">
        <v>36</v>
      </c>
      <c r="O328" s="104"/>
    </row>
    <row r="329" spans="1:15" ht="189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05"/>
      <c r="M329" s="20" t="s">
        <v>156</v>
      </c>
      <c r="N329" s="19" t="s">
        <v>36</v>
      </c>
      <c r="O329" s="105"/>
    </row>
    <row r="330" spans="1:15" ht="189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96" t="s">
        <v>219</v>
      </c>
      <c r="G331" s="97"/>
      <c r="H331" s="97"/>
      <c r="I331" s="97"/>
      <c r="J331" s="97"/>
      <c r="K331" s="97"/>
      <c r="L331" s="97"/>
      <c r="M331" s="97"/>
      <c r="N331" s="97"/>
      <c r="O331" s="98"/>
    </row>
    <row r="332" spans="1:15" ht="189.7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96" t="s">
        <v>25</v>
      </c>
      <c r="G332" s="97"/>
      <c r="H332" s="97"/>
      <c r="I332" s="97"/>
      <c r="J332" s="97"/>
      <c r="K332" s="97"/>
      <c r="L332" s="97"/>
      <c r="M332" s="97"/>
      <c r="N332" s="97"/>
      <c r="O332" s="98"/>
    </row>
    <row r="333" spans="1:15" ht="189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3" t="s">
        <v>26</v>
      </c>
      <c r="G333" s="83"/>
      <c r="H333" s="83"/>
      <c r="I333" s="83"/>
      <c r="J333" s="83"/>
      <c r="K333" s="19" t="s">
        <v>19</v>
      </c>
      <c r="L333" s="19" t="s">
        <v>20</v>
      </c>
      <c r="M333" s="83" t="s">
        <v>21</v>
      </c>
      <c r="N333" s="83"/>
      <c r="O333" s="19"/>
    </row>
    <row r="334" spans="1:15" ht="189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84">
        <f>(K334+K335+K336+K337+K338+K339)/6</f>
        <v>1.8666666666666665</v>
      </c>
      <c r="M334" s="19" t="s">
        <v>30</v>
      </c>
      <c r="N334" s="19" t="s">
        <v>31</v>
      </c>
      <c r="O334" s="84">
        <f>(L334+L342)/2</f>
        <v>1.4333333333333331</v>
      </c>
    </row>
    <row r="335" spans="1:15" ht="189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04"/>
      <c r="M335" s="20"/>
      <c r="N335" s="19" t="s">
        <v>36</v>
      </c>
      <c r="O335" s="104"/>
    </row>
    <row r="336" spans="1:15" ht="189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04"/>
      <c r="M336" s="20"/>
      <c r="N336" s="19" t="s">
        <v>36</v>
      </c>
      <c r="O336" s="104"/>
    </row>
    <row r="337" spans="1:15" ht="189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04"/>
      <c r="M337" s="20"/>
      <c r="N337" s="19" t="s">
        <v>36</v>
      </c>
      <c r="O337" s="104"/>
    </row>
    <row r="338" spans="1:15" ht="189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04"/>
      <c r="M338" s="19"/>
      <c r="N338" s="19" t="s">
        <v>36</v>
      </c>
      <c r="O338" s="104"/>
    </row>
    <row r="339" spans="1:15" ht="189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05"/>
      <c r="M339" s="19" t="s">
        <v>51</v>
      </c>
      <c r="N339" s="19" t="s">
        <v>31</v>
      </c>
      <c r="O339" s="104"/>
    </row>
    <row r="340" spans="1:15" ht="189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83" t="s">
        <v>52</v>
      </c>
      <c r="G340" s="83"/>
      <c r="H340" s="83"/>
      <c r="I340" s="83"/>
      <c r="J340" s="83"/>
      <c r="K340" s="20" t="s">
        <v>22</v>
      </c>
      <c r="L340" s="20" t="s">
        <v>23</v>
      </c>
      <c r="M340" s="87" t="s">
        <v>21</v>
      </c>
      <c r="N340" s="87"/>
      <c r="O340" s="104"/>
    </row>
    <row r="341" spans="1:15" ht="189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04"/>
    </row>
    <row r="342" spans="1:15" ht="189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84">
        <f>(K342+K343+K344+K345+K346)/5</f>
        <v>1</v>
      </c>
      <c r="M342" s="20"/>
      <c r="N342" s="19" t="s">
        <v>36</v>
      </c>
      <c r="O342" s="104"/>
    </row>
    <row r="343" spans="1:15" ht="189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04"/>
      <c r="M343" s="20"/>
      <c r="N343" s="19" t="s">
        <v>80</v>
      </c>
      <c r="O343" s="104"/>
    </row>
    <row r="344" spans="1:15" ht="189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04"/>
      <c r="M344" s="20"/>
      <c r="N344" s="20" t="s">
        <v>80</v>
      </c>
      <c r="O344" s="104"/>
    </row>
    <row r="345" spans="1:15" ht="189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04"/>
      <c r="M345" s="20"/>
      <c r="N345" s="19" t="s">
        <v>36</v>
      </c>
      <c r="O345" s="104"/>
    </row>
    <row r="346" spans="1:15" ht="189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05"/>
      <c r="M346" s="20"/>
      <c r="N346" s="19" t="s">
        <v>36</v>
      </c>
      <c r="O346" s="105"/>
    </row>
    <row r="347" spans="1:15" ht="189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96" t="s">
        <v>226</v>
      </c>
      <c r="G348" s="97"/>
      <c r="H348" s="97"/>
      <c r="I348" s="97"/>
      <c r="J348" s="97"/>
      <c r="K348" s="97"/>
      <c r="L348" s="97"/>
      <c r="M348" s="97"/>
      <c r="N348" s="97"/>
      <c r="O348" s="98"/>
    </row>
    <row r="349" spans="1:15" ht="189.7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96" t="s">
        <v>25</v>
      </c>
      <c r="G349" s="97"/>
      <c r="H349" s="97"/>
      <c r="I349" s="97"/>
      <c r="J349" s="97"/>
      <c r="K349" s="97"/>
      <c r="L349" s="97"/>
      <c r="M349" s="97"/>
      <c r="N349" s="97"/>
      <c r="O349" s="98"/>
    </row>
    <row r="350" spans="1:15" ht="189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3" t="s">
        <v>26</v>
      </c>
      <c r="G350" s="83"/>
      <c r="H350" s="83"/>
      <c r="I350" s="83"/>
      <c r="J350" s="83"/>
      <c r="K350" s="19" t="s">
        <v>19</v>
      </c>
      <c r="L350" s="19" t="s">
        <v>20</v>
      </c>
      <c r="M350" s="83" t="s">
        <v>21</v>
      </c>
      <c r="N350" s="83"/>
      <c r="O350" s="19"/>
    </row>
    <row r="351" spans="1:15" ht="189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84">
        <f>(K351+K352+K353+K354+K355+K356)/6</f>
        <v>1.9112745098039217</v>
      </c>
      <c r="M351" s="19" t="s">
        <v>30</v>
      </c>
      <c r="N351" s="19" t="s">
        <v>31</v>
      </c>
      <c r="O351" s="84">
        <f>(L351+L359)/2</f>
        <v>1.4556372549019607</v>
      </c>
    </row>
    <row r="352" spans="1:15" ht="189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04"/>
      <c r="M352" s="20"/>
      <c r="N352" s="19" t="s">
        <v>36</v>
      </c>
      <c r="O352" s="104"/>
    </row>
    <row r="353" spans="1:15" ht="189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04"/>
      <c r="M353" s="20"/>
      <c r="N353" s="19" t="s">
        <v>36</v>
      </c>
      <c r="O353" s="104"/>
    </row>
    <row r="354" spans="1:15" ht="189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04"/>
      <c r="M354" s="20"/>
      <c r="N354" s="19" t="s">
        <v>36</v>
      </c>
      <c r="O354" s="104"/>
    </row>
    <row r="355" spans="1:15" ht="189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04"/>
      <c r="M355" s="20"/>
      <c r="N355" s="19" t="s">
        <v>36</v>
      </c>
      <c r="O355" s="104"/>
    </row>
    <row r="356" spans="1:15" ht="189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05"/>
      <c r="M356" s="19" t="s">
        <v>51</v>
      </c>
      <c r="N356" s="19" t="s">
        <v>31</v>
      </c>
      <c r="O356" s="104"/>
    </row>
    <row r="357" spans="1:15" ht="189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83" t="s">
        <v>52</v>
      </c>
      <c r="G357" s="83"/>
      <c r="H357" s="83"/>
      <c r="I357" s="83"/>
      <c r="J357" s="83"/>
      <c r="K357" s="20" t="s">
        <v>22</v>
      </c>
      <c r="L357" s="20" t="s">
        <v>23</v>
      </c>
      <c r="M357" s="87" t="s">
        <v>21</v>
      </c>
      <c r="N357" s="87"/>
      <c r="O357" s="104"/>
    </row>
    <row r="358" spans="1:15" ht="189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04"/>
    </row>
    <row r="359" spans="1:15" ht="189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84">
        <f>(K359+K360+K361+K362+K363)/5</f>
        <v>1</v>
      </c>
      <c r="M359" s="20"/>
      <c r="N359" s="19" t="s">
        <v>36</v>
      </c>
      <c r="O359" s="104"/>
    </row>
    <row r="360" spans="1:15" ht="189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04"/>
      <c r="M360" s="20"/>
      <c r="N360" s="19" t="s">
        <v>80</v>
      </c>
      <c r="O360" s="104"/>
    </row>
    <row r="361" spans="1:15" ht="189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04"/>
      <c r="M361" s="20"/>
      <c r="N361" s="20" t="s">
        <v>80</v>
      </c>
      <c r="O361" s="104"/>
    </row>
    <row r="362" spans="1:15" ht="189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04"/>
      <c r="M362" s="20"/>
      <c r="N362" s="19" t="s">
        <v>36</v>
      </c>
      <c r="O362" s="104"/>
    </row>
    <row r="363" spans="1:15" ht="189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05"/>
      <c r="M363" s="20"/>
      <c r="N363" s="19" t="s">
        <v>36</v>
      </c>
      <c r="O363" s="105"/>
    </row>
    <row r="364" spans="1:15" ht="189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96" t="s">
        <v>233</v>
      </c>
      <c r="G365" s="97"/>
      <c r="H365" s="97"/>
      <c r="I365" s="97"/>
      <c r="J365" s="97"/>
      <c r="K365" s="97"/>
      <c r="L365" s="97"/>
      <c r="M365" s="97"/>
      <c r="N365" s="97"/>
      <c r="O365" s="98"/>
    </row>
    <row r="366" spans="1:15" ht="189.7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96" t="s">
        <v>25</v>
      </c>
      <c r="G366" s="97"/>
      <c r="H366" s="97"/>
      <c r="I366" s="97"/>
      <c r="J366" s="97"/>
      <c r="K366" s="97"/>
      <c r="L366" s="97"/>
      <c r="M366" s="97"/>
      <c r="N366" s="97"/>
      <c r="O366" s="98"/>
    </row>
    <row r="367" spans="1:15" ht="189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3" t="s">
        <v>26</v>
      </c>
      <c r="G367" s="83"/>
      <c r="H367" s="83"/>
      <c r="I367" s="83"/>
      <c r="J367" s="83"/>
      <c r="K367" s="19" t="s">
        <v>19</v>
      </c>
      <c r="L367" s="19" t="s">
        <v>20</v>
      </c>
      <c r="M367" s="83" t="s">
        <v>21</v>
      </c>
      <c r="N367" s="83"/>
      <c r="O367" s="19"/>
    </row>
    <row r="368" spans="1:15" ht="189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84">
        <f>(K368+K369+K370+K371+K372+K373)/6</f>
        <v>2.1666666666666665</v>
      </c>
      <c r="M368" s="19" t="s">
        <v>30</v>
      </c>
      <c r="N368" s="19" t="s">
        <v>31</v>
      </c>
      <c r="O368" s="84">
        <f>(L368+L376)/2</f>
        <v>1.5833333333333333</v>
      </c>
    </row>
    <row r="369" spans="1:15" ht="189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04"/>
      <c r="M369" s="20"/>
      <c r="N369" s="19" t="s">
        <v>36</v>
      </c>
      <c r="O369" s="104"/>
    </row>
    <row r="370" spans="1:15" ht="189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04"/>
      <c r="M370" s="20"/>
      <c r="N370" s="19" t="s">
        <v>36</v>
      </c>
      <c r="O370" s="104"/>
    </row>
    <row r="371" spans="1:15" ht="189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04"/>
      <c r="M371" s="20"/>
      <c r="N371" s="19" t="s">
        <v>36</v>
      </c>
      <c r="O371" s="104"/>
    </row>
    <row r="372" spans="1:15" ht="189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04"/>
      <c r="M372" s="20"/>
      <c r="N372" s="19" t="s">
        <v>36</v>
      </c>
      <c r="O372" s="104"/>
    </row>
    <row r="373" spans="1:15" ht="189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05"/>
      <c r="M373" s="19" t="s">
        <v>51</v>
      </c>
      <c r="N373" s="19" t="s">
        <v>31</v>
      </c>
      <c r="O373" s="104"/>
    </row>
    <row r="374" spans="1:15" ht="189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83" t="s">
        <v>52</v>
      </c>
      <c r="G374" s="83"/>
      <c r="H374" s="83"/>
      <c r="I374" s="83"/>
      <c r="J374" s="83"/>
      <c r="K374" s="20" t="s">
        <v>22</v>
      </c>
      <c r="L374" s="20" t="s">
        <v>23</v>
      </c>
      <c r="M374" s="87" t="s">
        <v>21</v>
      </c>
      <c r="N374" s="87"/>
      <c r="O374" s="104"/>
    </row>
    <row r="375" spans="1:15" ht="189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04"/>
    </row>
    <row r="376" spans="1:15" ht="189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84">
        <f>(K376+K377+K378+K379+K380)/5</f>
        <v>1</v>
      </c>
      <c r="M376" s="20"/>
      <c r="N376" s="19" t="s">
        <v>36</v>
      </c>
      <c r="O376" s="104"/>
    </row>
    <row r="377" spans="1:15" ht="189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04"/>
      <c r="M377" s="20"/>
      <c r="N377" s="19" t="s">
        <v>80</v>
      </c>
      <c r="O377" s="104"/>
    </row>
    <row r="378" spans="1:15" ht="189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04"/>
      <c r="M378" s="20"/>
      <c r="N378" s="20" t="s">
        <v>80</v>
      </c>
      <c r="O378" s="104"/>
    </row>
    <row r="379" spans="1:15" ht="189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04"/>
      <c r="M379" s="19"/>
      <c r="N379" s="19" t="s">
        <v>36</v>
      </c>
      <c r="O379" s="104"/>
    </row>
    <row r="380" spans="1:15" ht="189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05"/>
      <c r="M380" s="19"/>
      <c r="N380" s="19" t="s">
        <v>36</v>
      </c>
      <c r="O380" s="105"/>
    </row>
    <row r="381" spans="1:15" ht="189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96" t="s">
        <v>241</v>
      </c>
      <c r="G382" s="97"/>
      <c r="H382" s="97"/>
      <c r="I382" s="97"/>
      <c r="J382" s="97"/>
      <c r="K382" s="97"/>
      <c r="L382" s="97"/>
      <c r="M382" s="97"/>
      <c r="N382" s="97"/>
      <c r="O382" s="98"/>
    </row>
    <row r="383" spans="1:15" ht="189.7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96" t="s">
        <v>25</v>
      </c>
      <c r="G383" s="97"/>
      <c r="H383" s="97"/>
      <c r="I383" s="97"/>
      <c r="J383" s="97"/>
      <c r="K383" s="97"/>
      <c r="L383" s="97"/>
      <c r="M383" s="97"/>
      <c r="N383" s="97"/>
      <c r="O383" s="98"/>
    </row>
    <row r="384" spans="1:15" ht="189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3" t="s">
        <v>26</v>
      </c>
      <c r="G384" s="83"/>
      <c r="H384" s="83"/>
      <c r="I384" s="83"/>
      <c r="J384" s="83"/>
      <c r="K384" s="19" t="s">
        <v>19</v>
      </c>
      <c r="L384" s="19" t="s">
        <v>20</v>
      </c>
      <c r="M384" s="83" t="s">
        <v>21</v>
      </c>
      <c r="N384" s="83"/>
      <c r="O384" s="19"/>
    </row>
    <row r="385" spans="1:15" ht="189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84">
        <f>(K385+K386+K387+K388+K389+K390)/6</f>
        <v>1</v>
      </c>
      <c r="M385" s="20"/>
      <c r="N385" s="19" t="s">
        <v>31</v>
      </c>
      <c r="O385" s="84">
        <f>(L385+L393)/2</f>
        <v>1</v>
      </c>
    </row>
    <row r="386" spans="1:15" ht="189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04"/>
      <c r="M386" s="20"/>
      <c r="N386" s="19" t="s">
        <v>36</v>
      </c>
      <c r="O386" s="104"/>
    </row>
    <row r="387" spans="1:15" ht="189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04"/>
      <c r="M387" s="20"/>
      <c r="N387" s="19" t="s">
        <v>36</v>
      </c>
      <c r="O387" s="104"/>
    </row>
    <row r="388" spans="1:15" ht="189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04"/>
      <c r="M388" s="20"/>
      <c r="N388" s="19" t="s">
        <v>36</v>
      </c>
      <c r="O388" s="104"/>
    </row>
    <row r="389" spans="1:15" ht="189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04"/>
      <c r="M389" s="20"/>
      <c r="N389" s="19" t="s">
        <v>36</v>
      </c>
      <c r="O389" s="104"/>
    </row>
    <row r="390" spans="1:15" ht="189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05"/>
      <c r="M390" s="20"/>
      <c r="N390" s="19" t="s">
        <v>31</v>
      </c>
      <c r="O390" s="104"/>
    </row>
    <row r="391" spans="1:15" ht="189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83" t="s">
        <v>52</v>
      </c>
      <c r="G391" s="83"/>
      <c r="H391" s="83"/>
      <c r="I391" s="83"/>
      <c r="J391" s="83"/>
      <c r="K391" s="20" t="s">
        <v>22</v>
      </c>
      <c r="L391" s="20" t="s">
        <v>23</v>
      </c>
      <c r="M391" s="87" t="s">
        <v>21</v>
      </c>
      <c r="N391" s="87"/>
      <c r="O391" s="104"/>
    </row>
    <row r="392" spans="1:15" ht="189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04"/>
    </row>
    <row r="393" spans="1:15" ht="189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84">
        <f>(K393+K394+K395+K396+K397)/5</f>
        <v>1</v>
      </c>
      <c r="M393" s="20"/>
      <c r="N393" s="19" t="s">
        <v>36</v>
      </c>
      <c r="O393" s="104"/>
    </row>
    <row r="394" spans="1:15" ht="189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04"/>
      <c r="M394" s="20"/>
      <c r="N394" s="19" t="s">
        <v>80</v>
      </c>
      <c r="O394" s="104"/>
    </row>
    <row r="395" spans="1:15" ht="189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04"/>
      <c r="M395" s="20"/>
      <c r="N395" s="20" t="s">
        <v>80</v>
      </c>
      <c r="O395" s="104"/>
    </row>
    <row r="396" spans="1:15" ht="189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04"/>
      <c r="M396" s="20"/>
      <c r="N396" s="19" t="s">
        <v>36</v>
      </c>
      <c r="O396" s="104"/>
    </row>
    <row r="397" spans="1:15" ht="189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05"/>
      <c r="M397" s="20"/>
      <c r="N397" s="19" t="s">
        <v>36</v>
      </c>
      <c r="O397" s="105"/>
    </row>
    <row r="398" spans="1:15" ht="189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96" t="s">
        <v>249</v>
      </c>
      <c r="G399" s="97"/>
      <c r="H399" s="97"/>
      <c r="I399" s="97"/>
      <c r="J399" s="97"/>
      <c r="K399" s="97"/>
      <c r="L399" s="97"/>
      <c r="M399" s="97"/>
      <c r="N399" s="97"/>
      <c r="O399" s="98"/>
    </row>
    <row r="400" spans="1:15" ht="189.7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96" t="s">
        <v>25</v>
      </c>
      <c r="G400" s="97"/>
      <c r="H400" s="97"/>
      <c r="I400" s="97"/>
      <c r="J400" s="97"/>
      <c r="K400" s="97"/>
      <c r="L400" s="97"/>
      <c r="M400" s="97"/>
      <c r="N400" s="97"/>
      <c r="O400" s="98"/>
    </row>
    <row r="401" spans="1:15" ht="189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3" t="s">
        <v>26</v>
      </c>
      <c r="G401" s="83"/>
      <c r="H401" s="83"/>
      <c r="I401" s="83"/>
      <c r="J401" s="83"/>
      <c r="K401" s="19" t="s">
        <v>19</v>
      </c>
      <c r="L401" s="19" t="s">
        <v>20</v>
      </c>
      <c r="M401" s="83" t="s">
        <v>21</v>
      </c>
      <c r="N401" s="83"/>
      <c r="O401" s="19"/>
    </row>
    <row r="402" spans="1:15" ht="189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84">
        <f>(K402+K403+K404+K405+K406+K407)/6</f>
        <v>1.0832777777777778</v>
      </c>
      <c r="M402" s="19" t="s">
        <v>30</v>
      </c>
      <c r="N402" s="19" t="s">
        <v>31</v>
      </c>
      <c r="O402" s="84">
        <f>(L402+L410)/2</f>
        <v>1.0416068376068377</v>
      </c>
    </row>
    <row r="403" spans="1:15" ht="189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04"/>
      <c r="M403" s="20"/>
      <c r="N403" s="19" t="s">
        <v>36</v>
      </c>
      <c r="O403" s="104"/>
    </row>
    <row r="404" spans="1:15" ht="189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04"/>
      <c r="M404" s="20"/>
      <c r="N404" s="19" t="s">
        <v>36</v>
      </c>
      <c r="O404" s="104"/>
    </row>
    <row r="405" spans="1:15" ht="189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04"/>
      <c r="M405" s="20"/>
      <c r="N405" s="19" t="s">
        <v>36</v>
      </c>
      <c r="O405" s="104"/>
    </row>
    <row r="406" spans="1:15" ht="189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04"/>
      <c r="M406" s="20"/>
      <c r="N406" s="19" t="s">
        <v>36</v>
      </c>
      <c r="O406" s="104"/>
    </row>
    <row r="407" spans="1:15" ht="189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05"/>
      <c r="M407" s="20"/>
      <c r="N407" s="19" t="s">
        <v>31</v>
      </c>
      <c r="O407" s="104"/>
    </row>
    <row r="408" spans="1:15" ht="189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83" t="s">
        <v>52</v>
      </c>
      <c r="G408" s="83"/>
      <c r="H408" s="83"/>
      <c r="I408" s="83"/>
      <c r="J408" s="83"/>
      <c r="K408" s="20" t="s">
        <v>22</v>
      </c>
      <c r="L408" s="20" t="s">
        <v>23</v>
      </c>
      <c r="M408" s="87" t="s">
        <v>21</v>
      </c>
      <c r="N408" s="87"/>
      <c r="O408" s="104"/>
    </row>
    <row r="409" spans="1:15" ht="189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04"/>
    </row>
    <row r="410" spans="1:15" ht="189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84">
        <f>(K410+K411+K412+K413+K414)/5</f>
        <v>0.9999358974358975</v>
      </c>
      <c r="M410" s="20"/>
      <c r="N410" s="19" t="s">
        <v>36</v>
      </c>
      <c r="O410" s="104"/>
    </row>
    <row r="411" spans="1:15" ht="189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04"/>
      <c r="M411" s="20"/>
      <c r="N411" s="19" t="s">
        <v>80</v>
      </c>
      <c r="O411" s="104"/>
    </row>
    <row r="412" spans="1:15" ht="189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04"/>
      <c r="M412" s="20"/>
      <c r="N412" s="20" t="s">
        <v>80</v>
      </c>
      <c r="O412" s="104"/>
    </row>
    <row r="413" spans="1:15" ht="189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04"/>
      <c r="M413" s="20"/>
      <c r="N413" s="19" t="s">
        <v>36</v>
      </c>
      <c r="O413" s="104"/>
    </row>
    <row r="414" spans="1:15" ht="189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05"/>
      <c r="M414" s="20"/>
      <c r="N414" s="19" t="s">
        <v>36</v>
      </c>
      <c r="O414" s="105"/>
    </row>
    <row r="415" spans="1:15" ht="189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96" t="s">
        <v>257</v>
      </c>
      <c r="G416" s="97"/>
      <c r="H416" s="97"/>
      <c r="I416" s="97"/>
      <c r="J416" s="97"/>
      <c r="K416" s="97"/>
      <c r="L416" s="97"/>
      <c r="M416" s="97"/>
      <c r="N416" s="97"/>
      <c r="O416" s="98"/>
    </row>
    <row r="417" spans="1:15" ht="189.7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96" t="s">
        <v>25</v>
      </c>
      <c r="G417" s="97"/>
      <c r="H417" s="97"/>
      <c r="I417" s="97"/>
      <c r="J417" s="97"/>
      <c r="K417" s="97"/>
      <c r="L417" s="97"/>
      <c r="M417" s="97"/>
      <c r="N417" s="97"/>
      <c r="O417" s="98"/>
    </row>
    <row r="418" spans="1:15" ht="189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3" t="s">
        <v>26</v>
      </c>
      <c r="G418" s="83"/>
      <c r="H418" s="83"/>
      <c r="I418" s="83"/>
      <c r="J418" s="83"/>
      <c r="K418" s="19" t="s">
        <v>19</v>
      </c>
      <c r="L418" s="19" t="s">
        <v>20</v>
      </c>
      <c r="M418" s="83" t="s">
        <v>21</v>
      </c>
      <c r="N418" s="83"/>
      <c r="O418" s="19"/>
    </row>
    <row r="419" spans="1:15" ht="189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84">
        <f>(K419+K420+K421+K422+K423+K424)/6</f>
        <v>2.0833333333333335</v>
      </c>
      <c r="M419" s="19" t="s">
        <v>30</v>
      </c>
      <c r="N419" s="19" t="s">
        <v>31</v>
      </c>
      <c r="O419" s="84">
        <f>(L419+L427)/2</f>
        <v>1.5416666666666667</v>
      </c>
    </row>
    <row r="420" spans="1:15" ht="189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04"/>
      <c r="M420" s="20"/>
      <c r="N420" s="19" t="s">
        <v>36</v>
      </c>
      <c r="O420" s="104"/>
    </row>
    <row r="421" spans="1:15" ht="189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04"/>
      <c r="M421" s="20"/>
      <c r="N421" s="19" t="s">
        <v>36</v>
      </c>
      <c r="O421" s="104"/>
    </row>
    <row r="422" spans="1:15" ht="189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04"/>
      <c r="M422" s="20"/>
      <c r="N422" s="19" t="s">
        <v>36</v>
      </c>
      <c r="O422" s="104"/>
    </row>
    <row r="423" spans="1:15" ht="189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04"/>
      <c r="M423" s="20"/>
      <c r="N423" s="19" t="s">
        <v>36</v>
      </c>
      <c r="O423" s="104"/>
    </row>
    <row r="424" spans="1:15" ht="189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05"/>
      <c r="M424" s="19" t="s">
        <v>51</v>
      </c>
      <c r="N424" s="19" t="s">
        <v>31</v>
      </c>
      <c r="O424" s="104"/>
    </row>
    <row r="425" spans="1:15" ht="189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83" t="s">
        <v>52</v>
      </c>
      <c r="G425" s="83"/>
      <c r="H425" s="83"/>
      <c r="I425" s="83"/>
      <c r="J425" s="83"/>
      <c r="K425" s="20" t="s">
        <v>22</v>
      </c>
      <c r="L425" s="20" t="s">
        <v>23</v>
      </c>
      <c r="M425" s="87" t="s">
        <v>21</v>
      </c>
      <c r="N425" s="87"/>
      <c r="O425" s="104"/>
    </row>
    <row r="426" spans="1:15" ht="189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04"/>
    </row>
    <row r="427" spans="1:15" ht="189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84">
        <f>(K427+K428+K429+K430+K431)/5</f>
        <v>1</v>
      </c>
      <c r="M427" s="20"/>
      <c r="N427" s="19" t="s">
        <v>36</v>
      </c>
      <c r="O427" s="104"/>
    </row>
    <row r="428" spans="1:15" ht="189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04"/>
      <c r="M428" s="20"/>
      <c r="N428" s="19" t="s">
        <v>80</v>
      </c>
      <c r="O428" s="104"/>
    </row>
    <row r="429" spans="1:15" ht="189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04"/>
      <c r="M429" s="20"/>
      <c r="N429" s="20" t="s">
        <v>80</v>
      </c>
      <c r="O429" s="104"/>
    </row>
    <row r="430" spans="1:15" ht="189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04"/>
      <c r="M430" s="20"/>
      <c r="N430" s="19" t="s">
        <v>36</v>
      </c>
      <c r="O430" s="104"/>
    </row>
    <row r="431" spans="1:15" ht="189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05"/>
      <c r="M431" s="20"/>
      <c r="N431" s="19" t="s">
        <v>36</v>
      </c>
      <c r="O431" s="105"/>
    </row>
    <row r="432" spans="1:15" ht="189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96" t="s">
        <v>264</v>
      </c>
      <c r="G433" s="97"/>
      <c r="H433" s="97"/>
      <c r="I433" s="97"/>
      <c r="J433" s="97"/>
      <c r="K433" s="97"/>
      <c r="L433" s="97"/>
      <c r="M433" s="97"/>
      <c r="N433" s="97"/>
      <c r="O433" s="98"/>
    </row>
    <row r="434" spans="1:15" ht="189.7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96" t="s">
        <v>25</v>
      </c>
      <c r="G434" s="97"/>
      <c r="H434" s="97"/>
      <c r="I434" s="97"/>
      <c r="J434" s="97"/>
      <c r="K434" s="97"/>
      <c r="L434" s="97"/>
      <c r="M434" s="97"/>
      <c r="N434" s="97"/>
      <c r="O434" s="98"/>
    </row>
    <row r="435" spans="1:15" ht="189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3" t="s">
        <v>26</v>
      </c>
      <c r="G435" s="83"/>
      <c r="H435" s="83"/>
      <c r="I435" s="83"/>
      <c r="J435" s="83"/>
      <c r="K435" s="19" t="s">
        <v>19</v>
      </c>
      <c r="L435" s="19" t="s">
        <v>20</v>
      </c>
      <c r="M435" s="83" t="s">
        <v>21</v>
      </c>
      <c r="N435" s="83"/>
      <c r="O435" s="19"/>
    </row>
    <row r="436" spans="1:15" ht="189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84">
        <f>(K436+K437+K438+K439+K440+K441)/6</f>
        <v>1.1083333333333334</v>
      </c>
      <c r="M436" s="19" t="s">
        <v>30</v>
      </c>
      <c r="N436" s="19" t="s">
        <v>31</v>
      </c>
      <c r="O436" s="84">
        <f>(L436+L444)/2</f>
        <v>1.0541666666666667</v>
      </c>
    </row>
    <row r="437" spans="1:15" ht="189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04"/>
      <c r="M437" s="20"/>
      <c r="N437" s="19" t="s">
        <v>36</v>
      </c>
      <c r="O437" s="104"/>
    </row>
    <row r="438" spans="1:15" ht="189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04"/>
      <c r="M438" s="20"/>
      <c r="N438" s="19" t="s">
        <v>36</v>
      </c>
      <c r="O438" s="104"/>
    </row>
    <row r="439" spans="1:15" ht="189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04"/>
      <c r="M439" s="20"/>
      <c r="N439" s="19" t="s">
        <v>36</v>
      </c>
      <c r="O439" s="104"/>
    </row>
    <row r="440" spans="1:15" ht="189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04"/>
      <c r="M440" s="20"/>
      <c r="N440" s="19" t="s">
        <v>36</v>
      </c>
      <c r="O440" s="104"/>
    </row>
    <row r="441" spans="1:15" ht="189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05"/>
      <c r="M441" s="20"/>
      <c r="N441" s="19" t="s">
        <v>31</v>
      </c>
      <c r="O441" s="104"/>
    </row>
    <row r="442" spans="1:15" ht="189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83" t="s">
        <v>52</v>
      </c>
      <c r="G442" s="83"/>
      <c r="H442" s="83"/>
      <c r="I442" s="83"/>
      <c r="J442" s="83"/>
      <c r="K442" s="20" t="s">
        <v>22</v>
      </c>
      <c r="L442" s="20" t="s">
        <v>23</v>
      </c>
      <c r="M442" s="87" t="s">
        <v>21</v>
      </c>
      <c r="N442" s="87"/>
      <c r="O442" s="104"/>
    </row>
    <row r="443" spans="1:15" ht="189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04"/>
    </row>
    <row r="444" spans="1:15" ht="189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84">
        <f>(K444+K445+K446+K447+K448)/5</f>
        <v>1</v>
      </c>
      <c r="M444" s="20"/>
      <c r="N444" s="19" t="s">
        <v>36</v>
      </c>
      <c r="O444" s="104"/>
    </row>
    <row r="445" spans="1:15" ht="189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04"/>
      <c r="M445" s="20"/>
      <c r="N445" s="19" t="s">
        <v>80</v>
      </c>
      <c r="O445" s="104"/>
    </row>
    <row r="446" spans="1:15" ht="189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04"/>
      <c r="M446" s="20"/>
      <c r="N446" s="20" t="s">
        <v>80</v>
      </c>
      <c r="O446" s="104"/>
    </row>
    <row r="447" spans="1:15" ht="189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04"/>
      <c r="M447" s="20"/>
      <c r="N447" s="19" t="s">
        <v>36</v>
      </c>
      <c r="O447" s="104"/>
    </row>
    <row r="448" spans="1:15" ht="189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05"/>
      <c r="M448" s="20"/>
      <c r="N448" s="19" t="s">
        <v>36</v>
      </c>
      <c r="O448" s="105"/>
    </row>
    <row r="449" spans="1:15" ht="189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96" t="s">
        <v>272</v>
      </c>
      <c r="G450" s="97"/>
      <c r="H450" s="97"/>
      <c r="I450" s="97"/>
      <c r="J450" s="97"/>
      <c r="K450" s="97"/>
      <c r="L450" s="97"/>
      <c r="M450" s="97"/>
      <c r="N450" s="97"/>
      <c r="O450" s="98"/>
    </row>
    <row r="451" spans="1:15" ht="189.7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96" t="s">
        <v>25</v>
      </c>
      <c r="G451" s="97"/>
      <c r="H451" s="97"/>
      <c r="I451" s="97"/>
      <c r="J451" s="97"/>
      <c r="K451" s="97"/>
      <c r="L451" s="97"/>
      <c r="M451" s="97"/>
      <c r="N451" s="97"/>
      <c r="O451" s="98"/>
    </row>
    <row r="452" spans="1:15" ht="189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3" t="s">
        <v>26</v>
      </c>
      <c r="G452" s="83"/>
      <c r="H452" s="83"/>
      <c r="I452" s="83"/>
      <c r="J452" s="83"/>
      <c r="K452" s="19" t="s">
        <v>19</v>
      </c>
      <c r="L452" s="19" t="s">
        <v>20</v>
      </c>
      <c r="M452" s="83" t="s">
        <v>21</v>
      </c>
      <c r="N452" s="83"/>
      <c r="O452" s="19"/>
    </row>
    <row r="453" spans="1:15" ht="189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84">
        <f>(K453+K454+K455+K456+K457+K458)/6</f>
        <v>1.3333333333333333</v>
      </c>
      <c r="M453" s="20"/>
      <c r="N453" s="19" t="s">
        <v>31</v>
      </c>
      <c r="O453" s="84">
        <f>(L453+L461)/2</f>
        <v>1.1666666666666665</v>
      </c>
    </row>
    <row r="454" spans="1:15" ht="189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04"/>
      <c r="M454" s="20"/>
      <c r="N454" s="19" t="s">
        <v>36</v>
      </c>
      <c r="O454" s="104"/>
    </row>
    <row r="455" spans="1:15" ht="189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04"/>
      <c r="M455" s="20"/>
      <c r="N455" s="19" t="s">
        <v>36</v>
      </c>
      <c r="O455" s="104"/>
    </row>
    <row r="456" spans="1:15" ht="189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04"/>
      <c r="M456" s="20"/>
      <c r="N456" s="19" t="s">
        <v>36</v>
      </c>
      <c r="O456" s="104"/>
    </row>
    <row r="457" spans="1:15" ht="189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04"/>
      <c r="M457" s="20"/>
      <c r="N457" s="19" t="s">
        <v>36</v>
      </c>
      <c r="O457" s="104"/>
    </row>
    <row r="458" spans="1:15" ht="189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05"/>
      <c r="M458" s="19" t="s">
        <v>51</v>
      </c>
      <c r="N458" s="19" t="s">
        <v>31</v>
      </c>
      <c r="O458" s="104"/>
    </row>
    <row r="459" spans="1:15" ht="189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3" t="s">
        <v>52</v>
      </c>
      <c r="G459" s="83"/>
      <c r="H459" s="83"/>
      <c r="I459" s="83"/>
      <c r="J459" s="83"/>
      <c r="K459" s="20" t="s">
        <v>22</v>
      </c>
      <c r="L459" s="20" t="s">
        <v>23</v>
      </c>
      <c r="M459" s="87" t="s">
        <v>21</v>
      </c>
      <c r="N459" s="87"/>
      <c r="O459" s="104"/>
    </row>
    <row r="460" spans="1:15" ht="189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04"/>
    </row>
    <row r="461" spans="1:15" ht="189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84">
        <f>(K461+K462+K463+K464+K465)/5</f>
        <v>1</v>
      </c>
      <c r="M461" s="20"/>
      <c r="N461" s="19" t="s">
        <v>36</v>
      </c>
      <c r="O461" s="104"/>
    </row>
    <row r="462" spans="1:15" ht="189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04"/>
      <c r="M462" s="20"/>
      <c r="N462" s="19" t="s">
        <v>80</v>
      </c>
      <c r="O462" s="104"/>
    </row>
    <row r="463" spans="1:15" ht="189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04"/>
      <c r="M463" s="20"/>
      <c r="N463" s="20" t="s">
        <v>80</v>
      </c>
      <c r="O463" s="104"/>
    </row>
    <row r="464" spans="1:15" ht="189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04"/>
      <c r="M464" s="20"/>
      <c r="N464" s="19" t="s">
        <v>36</v>
      </c>
      <c r="O464" s="104"/>
    </row>
    <row r="465" spans="1:15" ht="189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05"/>
      <c r="M465" s="20"/>
      <c r="N465" s="19" t="s">
        <v>36</v>
      </c>
      <c r="O465" s="105"/>
    </row>
    <row r="466" spans="1:15" ht="189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96" t="s">
        <v>278</v>
      </c>
      <c r="G467" s="97"/>
      <c r="H467" s="97"/>
      <c r="I467" s="97"/>
      <c r="J467" s="97"/>
      <c r="K467" s="97"/>
      <c r="L467" s="97"/>
      <c r="M467" s="97"/>
      <c r="N467" s="97"/>
      <c r="O467" s="98"/>
    </row>
    <row r="468" spans="1:15" ht="189.7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96" t="s">
        <v>25</v>
      </c>
      <c r="G468" s="97"/>
      <c r="H468" s="97"/>
      <c r="I468" s="97"/>
      <c r="J468" s="97"/>
      <c r="K468" s="97"/>
      <c r="L468" s="97"/>
      <c r="M468" s="97"/>
      <c r="N468" s="97"/>
      <c r="O468" s="98"/>
    </row>
    <row r="469" spans="1:15" ht="189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3" t="s">
        <v>26</v>
      </c>
      <c r="G469" s="83"/>
      <c r="H469" s="83"/>
      <c r="I469" s="83"/>
      <c r="J469" s="83"/>
      <c r="K469" s="19" t="s">
        <v>19</v>
      </c>
      <c r="L469" s="19" t="s">
        <v>20</v>
      </c>
      <c r="M469" s="83" t="s">
        <v>21</v>
      </c>
      <c r="N469" s="83"/>
      <c r="O469" s="19"/>
    </row>
    <row r="470" spans="1:15" ht="189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84">
        <f>(K470+K471+K472+K473+K474+K475)/6</f>
        <v>1.1666666666666667</v>
      </c>
      <c r="M470" s="19" t="s">
        <v>30</v>
      </c>
      <c r="N470" s="19" t="s">
        <v>31</v>
      </c>
      <c r="O470" s="84">
        <f>(L470+L478)/2</f>
        <v>1.0833333333333335</v>
      </c>
    </row>
    <row r="471" spans="1:15" ht="189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04"/>
      <c r="M471" s="20"/>
      <c r="N471" s="19" t="s">
        <v>36</v>
      </c>
      <c r="O471" s="104"/>
    </row>
    <row r="472" spans="1:15" ht="189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04"/>
      <c r="M472" s="20"/>
      <c r="N472" s="19" t="s">
        <v>36</v>
      </c>
      <c r="O472" s="104"/>
    </row>
    <row r="473" spans="1:15" ht="189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04"/>
      <c r="M473" s="20"/>
      <c r="N473" s="19" t="s">
        <v>36</v>
      </c>
      <c r="O473" s="104"/>
    </row>
    <row r="474" spans="1:15" ht="189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04"/>
      <c r="M474" s="20"/>
      <c r="N474" s="19" t="s">
        <v>36</v>
      </c>
      <c r="O474" s="104"/>
    </row>
    <row r="475" spans="1:15" ht="189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05"/>
      <c r="M475" s="20"/>
      <c r="N475" s="19" t="s">
        <v>31</v>
      </c>
      <c r="O475" s="104"/>
    </row>
    <row r="476" spans="1:15" ht="189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83" t="s">
        <v>52</v>
      </c>
      <c r="G476" s="83"/>
      <c r="H476" s="83"/>
      <c r="I476" s="83"/>
      <c r="J476" s="83"/>
      <c r="K476" s="20" t="s">
        <v>22</v>
      </c>
      <c r="L476" s="20" t="s">
        <v>23</v>
      </c>
      <c r="M476" s="87" t="s">
        <v>21</v>
      </c>
      <c r="N476" s="87"/>
      <c r="O476" s="104"/>
    </row>
    <row r="477" spans="1:15" ht="189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04"/>
    </row>
    <row r="478" spans="1:15" ht="189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84">
        <f>(K478+K479+K480+K481+K482)/5</f>
        <v>1</v>
      </c>
      <c r="M478" s="20"/>
      <c r="N478" s="19" t="s">
        <v>36</v>
      </c>
      <c r="O478" s="104"/>
    </row>
    <row r="479" spans="1:15" ht="189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04"/>
      <c r="M479" s="20"/>
      <c r="N479" s="19" t="s">
        <v>80</v>
      </c>
      <c r="O479" s="104"/>
    </row>
    <row r="480" spans="1:15" ht="189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04"/>
      <c r="M480" s="20"/>
      <c r="N480" s="20" t="s">
        <v>80</v>
      </c>
      <c r="O480" s="104"/>
    </row>
    <row r="481" spans="1:15" ht="189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04"/>
      <c r="M481" s="20"/>
      <c r="N481" s="19" t="s">
        <v>36</v>
      </c>
      <c r="O481" s="104"/>
    </row>
    <row r="482" spans="1:15" ht="189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05"/>
      <c r="M482" s="20"/>
      <c r="N482" s="19" t="s">
        <v>36</v>
      </c>
      <c r="O482" s="105"/>
    </row>
    <row r="483" spans="1:15" ht="189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96" t="s">
        <v>286</v>
      </c>
      <c r="G484" s="97"/>
      <c r="H484" s="97"/>
      <c r="I484" s="97"/>
      <c r="J484" s="97"/>
      <c r="K484" s="97"/>
      <c r="L484" s="97"/>
      <c r="M484" s="97"/>
      <c r="N484" s="97"/>
      <c r="O484" s="98"/>
    </row>
    <row r="485" spans="1:15" ht="189.7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96" t="s">
        <v>25</v>
      </c>
      <c r="G485" s="97"/>
      <c r="H485" s="97"/>
      <c r="I485" s="97"/>
      <c r="J485" s="97"/>
      <c r="K485" s="97"/>
      <c r="L485" s="97"/>
      <c r="M485" s="97"/>
      <c r="N485" s="97"/>
      <c r="O485" s="98"/>
    </row>
    <row r="486" spans="1:15" ht="189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3" t="s">
        <v>26</v>
      </c>
      <c r="G486" s="83"/>
      <c r="H486" s="83"/>
      <c r="I486" s="83"/>
      <c r="J486" s="83"/>
      <c r="K486" s="19" t="s">
        <v>19</v>
      </c>
      <c r="L486" s="19" t="s">
        <v>20</v>
      </c>
      <c r="M486" s="83" t="s">
        <v>21</v>
      </c>
      <c r="N486" s="83"/>
      <c r="O486" s="19"/>
    </row>
    <row r="487" spans="1:15" ht="189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84">
        <f>(K487+K488+K489+K490+K491+K492)/6</f>
        <v>1.5887978142076502</v>
      </c>
      <c r="M487" s="19" t="s">
        <v>30</v>
      </c>
      <c r="N487" s="19" t="s">
        <v>31</v>
      </c>
      <c r="O487" s="84">
        <f>(L487+L495)/2</f>
        <v>1.2943989071038251</v>
      </c>
    </row>
    <row r="488" spans="1:15" ht="189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04"/>
      <c r="M488" s="20"/>
      <c r="N488" s="19" t="s">
        <v>36</v>
      </c>
      <c r="O488" s="104"/>
    </row>
    <row r="489" spans="1:15" ht="189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04"/>
      <c r="M489" s="20"/>
      <c r="N489" s="19" t="s">
        <v>36</v>
      </c>
      <c r="O489" s="104"/>
    </row>
    <row r="490" spans="1:15" ht="189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04"/>
      <c r="M490" s="20"/>
      <c r="N490" s="19" t="s">
        <v>36</v>
      </c>
      <c r="O490" s="104"/>
    </row>
    <row r="491" spans="1:15" ht="189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04"/>
      <c r="M491" s="19"/>
      <c r="N491" s="19" t="s">
        <v>36</v>
      </c>
      <c r="O491" s="104"/>
    </row>
    <row r="492" spans="1:15" ht="189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05"/>
      <c r="M492" s="20"/>
      <c r="N492" s="19" t="s">
        <v>31</v>
      </c>
      <c r="O492" s="104"/>
    </row>
    <row r="493" spans="1:15" ht="34.5" customHeight="1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83" t="s">
        <v>52</v>
      </c>
      <c r="G493" s="83"/>
      <c r="H493" s="83"/>
      <c r="I493" s="83"/>
      <c r="J493" s="83"/>
      <c r="K493" s="20" t="s">
        <v>22</v>
      </c>
      <c r="L493" s="20" t="s">
        <v>23</v>
      </c>
      <c r="M493" s="87" t="s">
        <v>21</v>
      </c>
      <c r="N493" s="87"/>
      <c r="O493" s="104"/>
    </row>
    <row r="494" spans="1:15" ht="189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04"/>
    </row>
    <row r="495" spans="1:15" ht="189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84">
        <f>(K495+K496+K497+K498+K499)/5</f>
        <v>1</v>
      </c>
      <c r="M495" s="20"/>
      <c r="N495" s="19" t="s">
        <v>36</v>
      </c>
      <c r="O495" s="104"/>
    </row>
    <row r="496" spans="1:15" ht="189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04"/>
      <c r="M496" s="20"/>
      <c r="N496" s="19" t="s">
        <v>80</v>
      </c>
      <c r="O496" s="104"/>
    </row>
    <row r="497" spans="1:15" ht="189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04"/>
      <c r="M497" s="20"/>
      <c r="N497" s="20" t="s">
        <v>80</v>
      </c>
      <c r="O497" s="104"/>
    </row>
    <row r="498" spans="1:15" ht="189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04"/>
      <c r="M498" s="20"/>
      <c r="N498" s="19" t="s">
        <v>36</v>
      </c>
      <c r="O498" s="104"/>
    </row>
    <row r="499" spans="1:15" ht="189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05"/>
      <c r="M499" s="19"/>
      <c r="N499" s="19" t="s">
        <v>36</v>
      </c>
      <c r="O499" s="105"/>
    </row>
    <row r="500" spans="1:15" ht="189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96" t="s">
        <v>294</v>
      </c>
      <c r="G501" s="97"/>
      <c r="H501" s="97"/>
      <c r="I501" s="97"/>
      <c r="J501" s="97"/>
      <c r="K501" s="97"/>
      <c r="L501" s="97"/>
      <c r="M501" s="97"/>
      <c r="N501" s="97"/>
      <c r="O501" s="98"/>
    </row>
    <row r="502" spans="1:15" ht="189.7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96" t="s">
        <v>25</v>
      </c>
      <c r="G502" s="97"/>
      <c r="H502" s="97"/>
      <c r="I502" s="97"/>
      <c r="J502" s="97"/>
      <c r="K502" s="97"/>
      <c r="L502" s="97"/>
      <c r="M502" s="97"/>
      <c r="N502" s="97"/>
      <c r="O502" s="98"/>
    </row>
    <row r="503" spans="1:15" ht="189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3" t="s">
        <v>26</v>
      </c>
      <c r="G503" s="83"/>
      <c r="H503" s="83"/>
      <c r="I503" s="83"/>
      <c r="J503" s="83"/>
      <c r="K503" s="19" t="s">
        <v>19</v>
      </c>
      <c r="L503" s="19" t="s">
        <v>20</v>
      </c>
      <c r="M503" s="83" t="s">
        <v>21</v>
      </c>
      <c r="N503" s="83"/>
      <c r="O503" s="19"/>
    </row>
    <row r="504" spans="1:15" ht="189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84">
        <f>(K504+K505+K506+K507+K508+K509)/6</f>
        <v>2.0790901898734178</v>
      </c>
      <c r="M504" s="19" t="s">
        <v>30</v>
      </c>
      <c r="N504" s="19" t="s">
        <v>31</v>
      </c>
      <c r="O504" s="84">
        <f>(L504+L512)/2</f>
        <v>1.5456749026290164</v>
      </c>
    </row>
    <row r="505" spans="1:15" ht="189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04"/>
      <c r="M505" s="20" t="s">
        <v>73</v>
      </c>
      <c r="N505" s="19" t="s">
        <v>36</v>
      </c>
      <c r="O505" s="104"/>
    </row>
    <row r="506" spans="1:15" ht="189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04"/>
      <c r="M506" s="20"/>
      <c r="N506" s="19" t="s">
        <v>36</v>
      </c>
      <c r="O506" s="104"/>
    </row>
    <row r="507" spans="1:15" ht="189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04"/>
      <c r="M507" s="20"/>
      <c r="N507" s="19" t="s">
        <v>36</v>
      </c>
      <c r="O507" s="104"/>
    </row>
    <row r="508" spans="1:15" ht="189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04"/>
      <c r="M508" s="19" t="s">
        <v>78</v>
      </c>
      <c r="N508" s="19" t="s">
        <v>36</v>
      </c>
      <c r="O508" s="104"/>
    </row>
    <row r="509" spans="1:15" ht="189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05"/>
      <c r="M509" s="19" t="s">
        <v>51</v>
      </c>
      <c r="N509" s="19" t="s">
        <v>31</v>
      </c>
      <c r="O509" s="104"/>
    </row>
    <row r="510" spans="1:15" ht="189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83" t="s">
        <v>52</v>
      </c>
      <c r="G510" s="83"/>
      <c r="H510" s="83"/>
      <c r="I510" s="83"/>
      <c r="J510" s="83"/>
      <c r="K510" s="20" t="s">
        <v>22</v>
      </c>
      <c r="L510" s="20" t="s">
        <v>23</v>
      </c>
      <c r="M510" s="87" t="s">
        <v>21</v>
      </c>
      <c r="N510" s="87"/>
      <c r="O510" s="104"/>
    </row>
    <row r="511" spans="1:15" ht="189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04"/>
    </row>
    <row r="512" spans="1:15" ht="189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84">
        <f>(K512+K513+K514+K515+K516)/5</f>
        <v>1.0122596153846153</v>
      </c>
      <c r="M512" s="20"/>
      <c r="N512" s="19" t="s">
        <v>36</v>
      </c>
      <c r="O512" s="104"/>
    </row>
    <row r="513" spans="1:15" ht="189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04"/>
      <c r="M513" s="20"/>
      <c r="N513" s="19" t="s">
        <v>80</v>
      </c>
      <c r="O513" s="104"/>
    </row>
    <row r="514" spans="1:15" ht="189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04"/>
      <c r="M514" s="20"/>
      <c r="N514" s="20" t="s">
        <v>80</v>
      </c>
      <c r="O514" s="104"/>
    </row>
    <row r="515" spans="1:15" ht="189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04"/>
      <c r="M515" s="20"/>
      <c r="N515" s="19" t="s">
        <v>36</v>
      </c>
      <c r="O515" s="104"/>
    </row>
    <row r="516" spans="1:15" ht="189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05"/>
      <c r="M516" s="19" t="s">
        <v>78</v>
      </c>
      <c r="N516" s="19" t="s">
        <v>36</v>
      </c>
      <c r="O516" s="105"/>
    </row>
    <row r="517" spans="1:15" ht="189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96" t="s">
        <v>301</v>
      </c>
      <c r="G518" s="97"/>
      <c r="H518" s="97"/>
      <c r="I518" s="97"/>
      <c r="J518" s="97"/>
      <c r="K518" s="97"/>
      <c r="L518" s="97"/>
      <c r="M518" s="97"/>
      <c r="N518" s="97"/>
      <c r="O518" s="98"/>
    </row>
    <row r="519" spans="1:15" ht="189.7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96" t="s">
        <v>25</v>
      </c>
      <c r="G519" s="97"/>
      <c r="H519" s="97"/>
      <c r="I519" s="97"/>
      <c r="J519" s="97"/>
      <c r="K519" s="97"/>
      <c r="L519" s="97"/>
      <c r="M519" s="97"/>
      <c r="N519" s="97"/>
      <c r="O519" s="98"/>
    </row>
    <row r="520" spans="1:15" ht="189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3" t="s">
        <v>26</v>
      </c>
      <c r="G520" s="83"/>
      <c r="H520" s="83"/>
      <c r="I520" s="83"/>
      <c r="J520" s="83"/>
      <c r="K520" s="19" t="s">
        <v>19</v>
      </c>
      <c r="L520" s="19" t="s">
        <v>20</v>
      </c>
      <c r="M520" s="83" t="s">
        <v>21</v>
      </c>
      <c r="N520" s="83"/>
      <c r="O520" s="19"/>
    </row>
    <row r="521" spans="1:15" ht="189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84">
        <f>(K521+K522+K523+K524+K525+K526)/6</f>
        <v>0.96521464646464639</v>
      </c>
      <c r="M521" s="30"/>
      <c r="N521" s="19" t="s">
        <v>31</v>
      </c>
      <c r="O521" s="84">
        <f>(L521+L529)/2</f>
        <v>0.97219065656565651</v>
      </c>
    </row>
    <row r="522" spans="1:15" ht="189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04"/>
      <c r="M522" s="36" t="s">
        <v>304</v>
      </c>
      <c r="N522" s="19" t="s">
        <v>36</v>
      </c>
      <c r="O522" s="104"/>
    </row>
    <row r="523" spans="1:15" ht="189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04"/>
      <c r="M523" s="20"/>
      <c r="N523" s="19" t="s">
        <v>36</v>
      </c>
      <c r="O523" s="104"/>
    </row>
    <row r="524" spans="1:15" ht="189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04"/>
      <c r="M524" s="20"/>
      <c r="N524" s="19" t="s">
        <v>36</v>
      </c>
      <c r="O524" s="104"/>
    </row>
    <row r="525" spans="1:15" ht="189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04"/>
      <c r="M525" s="20"/>
      <c r="N525" s="19" t="s">
        <v>36</v>
      </c>
      <c r="O525" s="104"/>
    </row>
    <row r="526" spans="1:15" ht="189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05"/>
      <c r="M526" s="20"/>
      <c r="N526" s="19" t="s">
        <v>31</v>
      </c>
      <c r="O526" s="104"/>
    </row>
    <row r="527" spans="1:15" ht="189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83" t="s">
        <v>52</v>
      </c>
      <c r="G527" s="83"/>
      <c r="H527" s="83"/>
      <c r="I527" s="83"/>
      <c r="J527" s="83"/>
      <c r="K527" s="20" t="s">
        <v>22</v>
      </c>
      <c r="L527" s="20" t="s">
        <v>23</v>
      </c>
      <c r="M527" s="87" t="s">
        <v>21</v>
      </c>
      <c r="N527" s="87"/>
      <c r="O527" s="104"/>
    </row>
    <row r="528" spans="1:15" ht="189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04"/>
    </row>
    <row r="529" spans="1:15" ht="189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84">
        <f>(K529+K530+K531+K532+K533)/5</f>
        <v>0.97916666666666663</v>
      </c>
      <c r="M529" s="20"/>
      <c r="N529" s="19" t="s">
        <v>36</v>
      </c>
      <c r="O529" s="104"/>
    </row>
    <row r="530" spans="1:15" ht="189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04"/>
      <c r="M530" s="20"/>
      <c r="N530" s="19" t="s">
        <v>80</v>
      </c>
      <c r="O530" s="104"/>
    </row>
    <row r="531" spans="1:15" ht="189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04"/>
      <c r="M531" s="20"/>
      <c r="N531" s="20" t="s">
        <v>80</v>
      </c>
      <c r="O531" s="104"/>
    </row>
    <row r="532" spans="1:15" ht="189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04"/>
      <c r="M532" s="20"/>
      <c r="N532" s="19" t="s">
        <v>36</v>
      </c>
      <c r="O532" s="104"/>
    </row>
    <row r="533" spans="1:15" ht="189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05"/>
      <c r="M533" s="36" t="s">
        <v>310</v>
      </c>
      <c r="N533" s="19" t="s">
        <v>36</v>
      </c>
      <c r="O533" s="105"/>
    </row>
    <row r="534" spans="1:15" ht="189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96" t="s">
        <v>311</v>
      </c>
      <c r="G535" s="97"/>
      <c r="H535" s="97"/>
      <c r="I535" s="97"/>
      <c r="J535" s="97"/>
      <c r="K535" s="97"/>
      <c r="L535" s="97"/>
      <c r="M535" s="97"/>
      <c r="N535" s="97"/>
      <c r="O535" s="98"/>
    </row>
    <row r="536" spans="1:15" ht="189.7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96" t="s">
        <v>25</v>
      </c>
      <c r="G536" s="97"/>
      <c r="H536" s="97"/>
      <c r="I536" s="97"/>
      <c r="J536" s="97"/>
      <c r="K536" s="97"/>
      <c r="L536" s="97"/>
      <c r="M536" s="97"/>
      <c r="N536" s="97"/>
      <c r="O536" s="98"/>
    </row>
    <row r="537" spans="1:15" ht="189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3" t="s">
        <v>26</v>
      </c>
      <c r="G537" s="83"/>
      <c r="H537" s="83"/>
      <c r="I537" s="83"/>
      <c r="J537" s="83"/>
      <c r="K537" s="19" t="s">
        <v>19</v>
      </c>
      <c r="L537" s="19" t="s">
        <v>20</v>
      </c>
      <c r="M537" s="83" t="s">
        <v>21</v>
      </c>
      <c r="N537" s="83"/>
      <c r="O537" s="19"/>
    </row>
    <row r="538" spans="1:15" ht="189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84">
        <f>(K538+K539+K540+K541+K542+K543)/6</f>
        <v>1</v>
      </c>
      <c r="M538" s="19"/>
      <c r="N538" s="19" t="s">
        <v>31</v>
      </c>
      <c r="O538" s="84">
        <f>(L538+L546)/2</f>
        <v>1</v>
      </c>
    </row>
    <row r="539" spans="1:15" ht="189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04"/>
      <c r="M539" s="20"/>
      <c r="N539" s="19" t="s">
        <v>36</v>
      </c>
      <c r="O539" s="104"/>
    </row>
    <row r="540" spans="1:15" ht="189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04"/>
      <c r="M540" s="20"/>
      <c r="N540" s="19" t="s">
        <v>36</v>
      </c>
      <c r="O540" s="104"/>
    </row>
    <row r="541" spans="1:15" ht="189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04"/>
      <c r="M541" s="20"/>
      <c r="N541" s="19" t="s">
        <v>36</v>
      </c>
      <c r="O541" s="104"/>
    </row>
    <row r="542" spans="1:15" ht="189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04"/>
      <c r="M542" s="20"/>
      <c r="N542" s="19" t="s">
        <v>36</v>
      </c>
      <c r="O542" s="104"/>
    </row>
    <row r="543" spans="1:15" ht="189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05"/>
      <c r="M543" s="20"/>
      <c r="N543" s="19" t="s">
        <v>31</v>
      </c>
      <c r="O543" s="104"/>
    </row>
    <row r="544" spans="1:15" ht="189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83" t="s">
        <v>52</v>
      </c>
      <c r="G544" s="83"/>
      <c r="H544" s="83"/>
      <c r="I544" s="83"/>
      <c r="J544" s="83"/>
      <c r="K544" s="20" t="s">
        <v>22</v>
      </c>
      <c r="L544" s="20" t="s">
        <v>23</v>
      </c>
      <c r="M544" s="87" t="s">
        <v>21</v>
      </c>
      <c r="N544" s="87"/>
      <c r="O544" s="104"/>
    </row>
    <row r="545" spans="1:15" ht="189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04"/>
    </row>
    <row r="546" spans="1:15" ht="189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84">
        <f>(K546+K547+K548+K549+K550)/5</f>
        <v>1</v>
      </c>
      <c r="M546" s="20"/>
      <c r="N546" s="19" t="s">
        <v>36</v>
      </c>
      <c r="O546" s="104"/>
    </row>
    <row r="547" spans="1:15" ht="189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04"/>
      <c r="M547" s="20"/>
      <c r="N547" s="19" t="s">
        <v>80</v>
      </c>
      <c r="O547" s="104"/>
    </row>
    <row r="548" spans="1:15" ht="189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04"/>
      <c r="M548" s="20"/>
      <c r="N548" s="20" t="s">
        <v>80</v>
      </c>
      <c r="O548" s="104"/>
    </row>
    <row r="549" spans="1:15" ht="189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04"/>
      <c r="M549" s="20"/>
      <c r="N549" s="19" t="s">
        <v>36</v>
      </c>
      <c r="O549" s="104"/>
    </row>
    <row r="550" spans="1:15" ht="189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05"/>
      <c r="M550" s="20"/>
      <c r="N550" s="19" t="s">
        <v>36</v>
      </c>
      <c r="O550" s="105"/>
    </row>
    <row r="551" spans="1:15" ht="189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96" t="s">
        <v>319</v>
      </c>
      <c r="G552" s="97"/>
      <c r="H552" s="97"/>
      <c r="I552" s="97"/>
      <c r="J552" s="97"/>
      <c r="K552" s="97"/>
      <c r="L552" s="97"/>
      <c r="M552" s="97"/>
      <c r="N552" s="97"/>
      <c r="O552" s="98"/>
    </row>
    <row r="553" spans="1:15" ht="189.7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96" t="s">
        <v>25</v>
      </c>
      <c r="G553" s="97"/>
      <c r="H553" s="97"/>
      <c r="I553" s="97"/>
      <c r="J553" s="97"/>
      <c r="K553" s="97"/>
      <c r="L553" s="97"/>
      <c r="M553" s="97"/>
      <c r="N553" s="97"/>
      <c r="O553" s="98"/>
    </row>
    <row r="554" spans="1:15" ht="189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3" t="s">
        <v>26</v>
      </c>
      <c r="G554" s="83"/>
      <c r="H554" s="83"/>
      <c r="I554" s="83"/>
      <c r="J554" s="83"/>
      <c r="K554" s="19" t="s">
        <v>19</v>
      </c>
      <c r="L554" s="19" t="s">
        <v>20</v>
      </c>
      <c r="M554" s="83" t="s">
        <v>21</v>
      </c>
      <c r="N554" s="83"/>
      <c r="O554" s="19"/>
    </row>
    <row r="555" spans="1:15" ht="189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84">
        <f>(K555+K556+K557+K558+K559+K560)/6</f>
        <v>2.0209956709956711</v>
      </c>
      <c r="M555" s="19" t="s">
        <v>30</v>
      </c>
      <c r="N555" s="19" t="s">
        <v>31</v>
      </c>
      <c r="O555" s="84">
        <f>(L555+L563)/2</f>
        <v>1.5176406926406927</v>
      </c>
    </row>
    <row r="556" spans="1:15" ht="189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04"/>
      <c r="M556" s="20" t="s">
        <v>73</v>
      </c>
      <c r="N556" s="19" t="s">
        <v>36</v>
      </c>
      <c r="O556" s="104"/>
    </row>
    <row r="557" spans="1:15" ht="189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04"/>
      <c r="M557" s="20"/>
      <c r="N557" s="19" t="s">
        <v>36</v>
      </c>
      <c r="O557" s="104"/>
    </row>
    <row r="558" spans="1:15" ht="189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04"/>
      <c r="M558" s="20"/>
      <c r="N558" s="19" t="s">
        <v>36</v>
      </c>
      <c r="O558" s="104"/>
    </row>
    <row r="559" spans="1:15" ht="189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04"/>
      <c r="M559" s="19" t="s">
        <v>78</v>
      </c>
      <c r="N559" s="19" t="s">
        <v>36</v>
      </c>
      <c r="O559" s="104"/>
    </row>
    <row r="560" spans="1:15" ht="189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05"/>
      <c r="M560" s="19" t="s">
        <v>51</v>
      </c>
      <c r="N560" s="19" t="s">
        <v>31</v>
      </c>
      <c r="O560" s="104"/>
    </row>
    <row r="561" spans="1:15" ht="189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83" t="s">
        <v>52</v>
      </c>
      <c r="G561" s="83"/>
      <c r="H561" s="83"/>
      <c r="I561" s="83"/>
      <c r="J561" s="83"/>
      <c r="K561" s="20" t="s">
        <v>22</v>
      </c>
      <c r="L561" s="20" t="s">
        <v>23</v>
      </c>
      <c r="M561" s="87" t="s">
        <v>21</v>
      </c>
      <c r="N561" s="87"/>
      <c r="O561" s="104"/>
    </row>
    <row r="562" spans="1:15" ht="189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04"/>
    </row>
    <row r="563" spans="1:15" ht="189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84">
        <f>(K563+K564+K565+K566+K567)/5</f>
        <v>1.0142857142857142</v>
      </c>
      <c r="M563" s="20"/>
      <c r="N563" s="19" t="s">
        <v>36</v>
      </c>
      <c r="O563" s="104"/>
    </row>
    <row r="564" spans="1:15" ht="189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04"/>
      <c r="M564" s="20"/>
      <c r="N564" s="19" t="s">
        <v>80</v>
      </c>
      <c r="O564" s="104"/>
    </row>
    <row r="565" spans="1:15" ht="189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04"/>
      <c r="M565" s="20"/>
      <c r="N565" s="20" t="s">
        <v>80</v>
      </c>
      <c r="O565" s="104"/>
    </row>
    <row r="566" spans="1:15" ht="189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04"/>
      <c r="M566" s="20"/>
      <c r="N566" s="19" t="s">
        <v>36</v>
      </c>
      <c r="O566" s="104"/>
    </row>
    <row r="567" spans="1:15" ht="189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05"/>
      <c r="M567" s="19" t="s">
        <v>78</v>
      </c>
      <c r="N567" s="19" t="s">
        <v>36</v>
      </c>
      <c r="O567" s="105"/>
    </row>
    <row r="568" spans="1:15" ht="189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96" t="s">
        <v>326</v>
      </c>
      <c r="G569" s="97"/>
      <c r="H569" s="97"/>
      <c r="I569" s="97"/>
      <c r="J569" s="97"/>
      <c r="K569" s="97"/>
      <c r="L569" s="97"/>
      <c r="M569" s="97"/>
      <c r="N569" s="97"/>
      <c r="O569" s="98"/>
    </row>
    <row r="570" spans="1:15" ht="189.7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96" t="s">
        <v>25</v>
      </c>
      <c r="G570" s="97"/>
      <c r="H570" s="97"/>
      <c r="I570" s="97"/>
      <c r="J570" s="97"/>
      <c r="K570" s="97"/>
      <c r="L570" s="97"/>
      <c r="M570" s="97"/>
      <c r="N570" s="97"/>
      <c r="O570" s="98"/>
    </row>
    <row r="571" spans="1:15" ht="189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3" t="s">
        <v>26</v>
      </c>
      <c r="G571" s="83"/>
      <c r="H571" s="83"/>
      <c r="I571" s="83"/>
      <c r="J571" s="83"/>
      <c r="K571" s="19" t="s">
        <v>19</v>
      </c>
      <c r="L571" s="19" t="s">
        <v>20</v>
      </c>
      <c r="M571" s="83" t="s">
        <v>21</v>
      </c>
      <c r="N571" s="83"/>
      <c r="O571" s="19"/>
    </row>
    <row r="572" spans="1:15" ht="189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84">
        <f>(K572+K573+K574+K575+K576+K577)/6</f>
        <v>2.1666666666666665</v>
      </c>
      <c r="M572" s="19" t="s">
        <v>30</v>
      </c>
      <c r="N572" s="19" t="s">
        <v>31</v>
      </c>
      <c r="O572" s="84">
        <f>(L572+L580)/2</f>
        <v>1.5852564102564102</v>
      </c>
    </row>
    <row r="573" spans="1:15" ht="189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04"/>
      <c r="M573" s="20"/>
      <c r="N573" s="19" t="s">
        <v>36</v>
      </c>
      <c r="O573" s="104"/>
    </row>
    <row r="574" spans="1:15" ht="189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04"/>
      <c r="M574" s="20"/>
      <c r="N574" s="19" t="s">
        <v>36</v>
      </c>
      <c r="O574" s="104"/>
    </row>
    <row r="575" spans="1:15" ht="189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04"/>
      <c r="M575" s="20"/>
      <c r="N575" s="19" t="s">
        <v>36</v>
      </c>
      <c r="O575" s="104"/>
    </row>
    <row r="576" spans="1:15" ht="189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04"/>
      <c r="M576" s="20"/>
      <c r="N576" s="19" t="s">
        <v>36</v>
      </c>
      <c r="O576" s="104"/>
    </row>
    <row r="577" spans="1:15" ht="189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05"/>
      <c r="M577" s="19" t="s">
        <v>51</v>
      </c>
      <c r="N577" s="19" t="s">
        <v>31</v>
      </c>
      <c r="O577" s="104"/>
    </row>
    <row r="578" spans="1:15" ht="189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83" t="s">
        <v>52</v>
      </c>
      <c r="G578" s="83"/>
      <c r="H578" s="83"/>
      <c r="I578" s="83"/>
      <c r="J578" s="83"/>
      <c r="K578" s="20" t="s">
        <v>22</v>
      </c>
      <c r="L578" s="20" t="s">
        <v>23</v>
      </c>
      <c r="M578" s="87" t="s">
        <v>21</v>
      </c>
      <c r="N578" s="87"/>
      <c r="O578" s="104"/>
    </row>
    <row r="579" spans="1:15" ht="189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04"/>
    </row>
    <row r="580" spans="1:15" ht="189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84">
        <f>(K580+K581+K582+K583+K584)/5</f>
        <v>1.0038461538461538</v>
      </c>
      <c r="M580" s="20"/>
      <c r="N580" s="19" t="s">
        <v>36</v>
      </c>
      <c r="O580" s="104"/>
    </row>
    <row r="581" spans="1:15" ht="189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04"/>
      <c r="M581" s="20"/>
      <c r="N581" s="19" t="s">
        <v>80</v>
      </c>
      <c r="O581" s="104"/>
    </row>
    <row r="582" spans="1:15" ht="189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04"/>
      <c r="M582" s="20"/>
      <c r="N582" s="20" t="s">
        <v>80</v>
      </c>
      <c r="O582" s="104"/>
    </row>
    <row r="583" spans="1:15" ht="189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04"/>
      <c r="M583" s="20"/>
      <c r="N583" s="19" t="s">
        <v>36</v>
      </c>
      <c r="O583" s="104"/>
    </row>
    <row r="584" spans="1:15" ht="189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05"/>
      <c r="M584" s="19"/>
      <c r="N584" s="19" t="s">
        <v>36</v>
      </c>
      <c r="O584" s="105"/>
    </row>
    <row r="585" spans="1:15" ht="189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96" t="s">
        <v>334</v>
      </c>
      <c r="G586" s="97"/>
      <c r="H586" s="97"/>
      <c r="I586" s="97"/>
      <c r="J586" s="97"/>
      <c r="K586" s="97"/>
      <c r="L586" s="97"/>
      <c r="M586" s="97"/>
      <c r="N586" s="97"/>
      <c r="O586" s="98"/>
    </row>
    <row r="587" spans="1:15" ht="189.7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96" t="s">
        <v>25</v>
      </c>
      <c r="G587" s="97"/>
      <c r="H587" s="97"/>
      <c r="I587" s="97"/>
      <c r="J587" s="97"/>
      <c r="K587" s="97"/>
      <c r="L587" s="97"/>
      <c r="M587" s="97"/>
      <c r="N587" s="97"/>
      <c r="O587" s="98"/>
    </row>
    <row r="588" spans="1:15" ht="189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3" t="s">
        <v>26</v>
      </c>
      <c r="G588" s="83"/>
      <c r="H588" s="83"/>
      <c r="I588" s="83"/>
      <c r="J588" s="83"/>
      <c r="K588" s="19" t="s">
        <v>19</v>
      </c>
      <c r="L588" s="19" t="s">
        <v>20</v>
      </c>
      <c r="M588" s="83" t="s">
        <v>21</v>
      </c>
      <c r="N588" s="83"/>
      <c r="O588" s="19"/>
    </row>
    <row r="589" spans="1:15" ht="189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84">
        <f>(K589+K590+K591+K592+K593+K594)/6</f>
        <v>1.5416666666666667</v>
      </c>
      <c r="M589" s="19" t="s">
        <v>30</v>
      </c>
      <c r="N589" s="19" t="s">
        <v>31</v>
      </c>
      <c r="O589" s="84">
        <f>(L589+L597)/2</f>
        <v>1.2708333333333335</v>
      </c>
    </row>
    <row r="590" spans="1:15" ht="189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04"/>
      <c r="M590" s="20"/>
      <c r="N590" s="19" t="s">
        <v>36</v>
      </c>
      <c r="O590" s="104"/>
    </row>
    <row r="591" spans="1:15" ht="189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04"/>
      <c r="M591" s="20"/>
      <c r="N591" s="19" t="s">
        <v>36</v>
      </c>
      <c r="O591" s="104"/>
    </row>
    <row r="592" spans="1:15" ht="189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04"/>
      <c r="M592" s="20"/>
      <c r="N592" s="19" t="s">
        <v>36</v>
      </c>
      <c r="O592" s="104"/>
    </row>
    <row r="593" spans="1:15" ht="189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04"/>
      <c r="M593" s="20"/>
      <c r="N593" s="19" t="s">
        <v>36</v>
      </c>
      <c r="O593" s="104"/>
    </row>
    <row r="594" spans="1:15" ht="189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05"/>
      <c r="M594" s="19" t="s">
        <v>51</v>
      </c>
      <c r="N594" s="19" t="s">
        <v>31</v>
      </c>
      <c r="O594" s="104"/>
    </row>
    <row r="595" spans="1:15" ht="189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83" t="s">
        <v>52</v>
      </c>
      <c r="G595" s="83"/>
      <c r="H595" s="83"/>
      <c r="I595" s="83"/>
      <c r="J595" s="83"/>
      <c r="K595" s="20" t="s">
        <v>22</v>
      </c>
      <c r="L595" s="20" t="s">
        <v>23</v>
      </c>
      <c r="M595" s="87" t="s">
        <v>21</v>
      </c>
      <c r="N595" s="87"/>
      <c r="O595" s="104"/>
    </row>
    <row r="596" spans="1:15" ht="189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04"/>
    </row>
    <row r="597" spans="1:15" ht="189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84">
        <f>(K597+K598+K599+K600+K601)/5</f>
        <v>1</v>
      </c>
      <c r="M597" s="20"/>
      <c r="N597" s="19" t="s">
        <v>36</v>
      </c>
      <c r="O597" s="104"/>
    </row>
    <row r="598" spans="1:15" ht="189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04"/>
      <c r="M598" s="20"/>
      <c r="N598" s="19" t="s">
        <v>80</v>
      </c>
      <c r="O598" s="104"/>
    </row>
    <row r="599" spans="1:15" ht="189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04"/>
      <c r="M599" s="20"/>
      <c r="N599" s="20" t="s">
        <v>80</v>
      </c>
      <c r="O599" s="104"/>
    </row>
    <row r="600" spans="1:15" ht="189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04"/>
      <c r="M600" s="20"/>
      <c r="N600" s="19" t="s">
        <v>36</v>
      </c>
      <c r="O600" s="104"/>
    </row>
    <row r="601" spans="1:15" ht="189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05"/>
      <c r="M601" s="20"/>
      <c r="N601" s="19" t="s">
        <v>36</v>
      </c>
      <c r="O601" s="105"/>
    </row>
    <row r="602" spans="1:15" ht="189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96" t="s">
        <v>341</v>
      </c>
      <c r="G603" s="97"/>
      <c r="H603" s="97"/>
      <c r="I603" s="97"/>
      <c r="J603" s="97"/>
      <c r="K603" s="97"/>
      <c r="L603" s="97"/>
      <c r="M603" s="97"/>
      <c r="N603" s="97"/>
      <c r="O603" s="98"/>
    </row>
    <row r="604" spans="1:15" ht="189.7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96" t="s">
        <v>25</v>
      </c>
      <c r="G604" s="97"/>
      <c r="H604" s="97"/>
      <c r="I604" s="97"/>
      <c r="J604" s="97"/>
      <c r="K604" s="97"/>
      <c r="L604" s="97"/>
      <c r="M604" s="97"/>
      <c r="N604" s="97"/>
      <c r="O604" s="98"/>
    </row>
    <row r="605" spans="1:15" ht="189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3" t="s">
        <v>26</v>
      </c>
      <c r="G605" s="83"/>
      <c r="H605" s="83"/>
      <c r="I605" s="83"/>
      <c r="J605" s="83"/>
      <c r="K605" s="19" t="s">
        <v>19</v>
      </c>
      <c r="L605" s="19" t="s">
        <v>20</v>
      </c>
      <c r="M605" s="83" t="s">
        <v>21</v>
      </c>
      <c r="N605" s="83"/>
      <c r="O605" s="19"/>
    </row>
    <row r="606" spans="1:15" ht="189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84">
        <f>(K606+K607+K608+K609+K610+K611)/6</f>
        <v>1</v>
      </c>
      <c r="M606" s="20"/>
      <c r="N606" s="19" t="s">
        <v>31</v>
      </c>
      <c r="O606" s="84">
        <f>(L606+L614)/2</f>
        <v>1</v>
      </c>
    </row>
    <row r="607" spans="1:15" ht="189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04"/>
      <c r="M607" s="20"/>
      <c r="N607" s="19" t="s">
        <v>36</v>
      </c>
      <c r="O607" s="104"/>
    </row>
    <row r="608" spans="1:15" ht="189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04"/>
      <c r="M608" s="20"/>
      <c r="N608" s="19" t="s">
        <v>36</v>
      </c>
      <c r="O608" s="104"/>
    </row>
    <row r="609" spans="1:15" ht="189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04"/>
      <c r="M609" s="20"/>
      <c r="N609" s="19" t="s">
        <v>36</v>
      </c>
      <c r="O609" s="104"/>
    </row>
    <row r="610" spans="1:15" ht="189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04"/>
      <c r="M610" s="20"/>
      <c r="N610" s="19" t="s">
        <v>36</v>
      </c>
      <c r="O610" s="104"/>
    </row>
    <row r="611" spans="1:15" ht="189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05"/>
      <c r="M611" s="20"/>
      <c r="N611" s="19" t="s">
        <v>31</v>
      </c>
      <c r="O611" s="104"/>
    </row>
    <row r="612" spans="1:15" ht="189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83" t="s">
        <v>52</v>
      </c>
      <c r="G612" s="83"/>
      <c r="H612" s="83"/>
      <c r="I612" s="83"/>
      <c r="J612" s="83"/>
      <c r="K612" s="20" t="s">
        <v>22</v>
      </c>
      <c r="L612" s="20" t="s">
        <v>23</v>
      </c>
      <c r="M612" s="87" t="s">
        <v>21</v>
      </c>
      <c r="N612" s="87"/>
      <c r="O612" s="104"/>
    </row>
    <row r="613" spans="1:15" ht="189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04"/>
    </row>
    <row r="614" spans="1:15" ht="189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84">
        <f>(K614+K615+K616+K617+K618)/5</f>
        <v>1</v>
      </c>
      <c r="M614" s="20"/>
      <c r="N614" s="19" t="s">
        <v>36</v>
      </c>
      <c r="O614" s="104"/>
    </row>
    <row r="615" spans="1:15" ht="189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04"/>
      <c r="M615" s="20"/>
      <c r="N615" s="19" t="s">
        <v>80</v>
      </c>
      <c r="O615" s="104"/>
    </row>
    <row r="616" spans="1:15" ht="189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04"/>
      <c r="M616" s="20"/>
      <c r="N616" s="20" t="s">
        <v>80</v>
      </c>
      <c r="O616" s="104"/>
    </row>
    <row r="617" spans="1:15" ht="189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04"/>
      <c r="M617" s="20"/>
      <c r="N617" s="19" t="s">
        <v>36</v>
      </c>
      <c r="O617" s="104"/>
    </row>
    <row r="618" spans="1:15" ht="189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05"/>
      <c r="M618" s="20"/>
      <c r="N618" s="19" t="s">
        <v>36</v>
      </c>
      <c r="O618" s="105"/>
    </row>
    <row r="619" spans="1:15" ht="189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96" t="s">
        <v>351</v>
      </c>
      <c r="G620" s="97"/>
      <c r="H620" s="97"/>
      <c r="I620" s="97"/>
      <c r="J620" s="97"/>
      <c r="K620" s="97"/>
      <c r="L620" s="97"/>
      <c r="M620" s="97"/>
      <c r="N620" s="97"/>
      <c r="O620" s="98"/>
    </row>
    <row r="621" spans="1:15" ht="189.7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96" t="s">
        <v>25</v>
      </c>
      <c r="G621" s="97"/>
      <c r="H621" s="97"/>
      <c r="I621" s="97"/>
      <c r="J621" s="97"/>
      <c r="K621" s="97"/>
      <c r="L621" s="97"/>
      <c r="M621" s="97"/>
      <c r="N621" s="97"/>
      <c r="O621" s="98"/>
    </row>
    <row r="622" spans="1:15" ht="189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3" t="s">
        <v>26</v>
      </c>
      <c r="G622" s="83"/>
      <c r="H622" s="83"/>
      <c r="I622" s="83"/>
      <c r="J622" s="83"/>
      <c r="K622" s="19" t="s">
        <v>19</v>
      </c>
      <c r="L622" s="19" t="s">
        <v>20</v>
      </c>
      <c r="M622" s="83" t="s">
        <v>21</v>
      </c>
      <c r="N622" s="83"/>
      <c r="O622" s="19"/>
    </row>
    <row r="623" spans="1:15" ht="189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84">
        <f>(K623+K624+K625+K626+K627+K628)/6</f>
        <v>1.3083333333333333</v>
      </c>
      <c r="M623" s="19" t="s">
        <v>30</v>
      </c>
      <c r="N623" s="19" t="s">
        <v>31</v>
      </c>
      <c r="O623" s="84">
        <f>(L623+L631)/2</f>
        <v>1.1557291666666667</v>
      </c>
    </row>
    <row r="624" spans="1:15" ht="189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04"/>
      <c r="M624" s="20"/>
      <c r="N624" s="19" t="s">
        <v>36</v>
      </c>
      <c r="O624" s="104"/>
    </row>
    <row r="625" spans="1:15" ht="189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04"/>
      <c r="M625" s="20"/>
      <c r="N625" s="19" t="s">
        <v>36</v>
      </c>
      <c r="O625" s="104"/>
    </row>
    <row r="626" spans="1:15" ht="189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04"/>
      <c r="M626" s="20"/>
      <c r="N626" s="19" t="s">
        <v>36</v>
      </c>
      <c r="O626" s="104"/>
    </row>
    <row r="627" spans="1:15" ht="189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04"/>
      <c r="M627" s="20"/>
      <c r="N627" s="19" t="s">
        <v>36</v>
      </c>
      <c r="O627" s="104"/>
    </row>
    <row r="628" spans="1:15" ht="189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05"/>
      <c r="M628" s="20"/>
      <c r="N628" s="19" t="s">
        <v>31</v>
      </c>
      <c r="O628" s="104"/>
    </row>
    <row r="629" spans="1:15" ht="189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83" t="s">
        <v>52</v>
      </c>
      <c r="G629" s="83"/>
      <c r="H629" s="83"/>
      <c r="I629" s="83"/>
      <c r="J629" s="83"/>
      <c r="K629" s="20" t="s">
        <v>22</v>
      </c>
      <c r="L629" s="20" t="s">
        <v>23</v>
      </c>
      <c r="M629" s="87" t="s">
        <v>21</v>
      </c>
      <c r="N629" s="87"/>
      <c r="O629" s="104"/>
    </row>
    <row r="630" spans="1:15" ht="189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04"/>
    </row>
    <row r="631" spans="1:15" ht="189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84">
        <f>(K631+K632+K633+K634+K635)/5</f>
        <v>1.003125</v>
      </c>
      <c r="M631" s="19"/>
      <c r="N631" s="19" t="s">
        <v>36</v>
      </c>
      <c r="O631" s="104"/>
    </row>
    <row r="632" spans="1:15" ht="189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04"/>
      <c r="M632" s="20"/>
      <c r="N632" s="19" t="s">
        <v>80</v>
      </c>
      <c r="O632" s="104"/>
    </row>
    <row r="633" spans="1:15" ht="189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04"/>
      <c r="M633" s="20"/>
      <c r="N633" s="20" t="s">
        <v>80</v>
      </c>
      <c r="O633" s="104"/>
    </row>
    <row r="634" spans="1:15" ht="189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04"/>
      <c r="M634" s="20"/>
      <c r="N634" s="19" t="s">
        <v>36</v>
      </c>
      <c r="O634" s="104"/>
    </row>
    <row r="635" spans="1:15" ht="189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05"/>
      <c r="M635" s="19"/>
      <c r="N635" s="19" t="s">
        <v>36</v>
      </c>
      <c r="O635" s="105"/>
    </row>
    <row r="636" spans="1:15" ht="189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96" t="s">
        <v>358</v>
      </c>
      <c r="G637" s="97"/>
      <c r="H637" s="97"/>
      <c r="I637" s="97"/>
      <c r="J637" s="97"/>
      <c r="K637" s="97"/>
      <c r="L637" s="97"/>
      <c r="M637" s="97"/>
      <c r="N637" s="97"/>
      <c r="O637" s="98"/>
    </row>
    <row r="638" spans="1:15" ht="189.7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96" t="s">
        <v>25</v>
      </c>
      <c r="G638" s="97"/>
      <c r="H638" s="97"/>
      <c r="I638" s="97"/>
      <c r="J638" s="97"/>
      <c r="K638" s="97"/>
      <c r="L638" s="97"/>
      <c r="M638" s="97"/>
      <c r="N638" s="97"/>
      <c r="O638" s="98"/>
    </row>
    <row r="639" spans="1:15" ht="189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3" t="s">
        <v>26</v>
      </c>
      <c r="G639" s="83"/>
      <c r="H639" s="83"/>
      <c r="I639" s="83"/>
      <c r="J639" s="83"/>
      <c r="K639" s="19" t="s">
        <v>19</v>
      </c>
      <c r="L639" s="19" t="s">
        <v>20</v>
      </c>
      <c r="M639" s="83" t="s">
        <v>21</v>
      </c>
      <c r="N639" s="83"/>
      <c r="O639" s="19"/>
    </row>
    <row r="640" spans="1:15" ht="189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84">
        <f>(K640+K641+K642+K643+K644+K645)/6</f>
        <v>1.25</v>
      </c>
      <c r="M640" s="19" t="s">
        <v>30</v>
      </c>
      <c r="N640" s="19" t="s">
        <v>31</v>
      </c>
      <c r="O640" s="84">
        <f>(L640+L648)/2</f>
        <v>1.125</v>
      </c>
    </row>
    <row r="641" spans="1:15" ht="189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04"/>
      <c r="M641" s="20"/>
      <c r="N641" s="19" t="s">
        <v>36</v>
      </c>
      <c r="O641" s="104"/>
    </row>
    <row r="642" spans="1:15" ht="189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04"/>
      <c r="M642" s="20"/>
      <c r="N642" s="19" t="s">
        <v>36</v>
      </c>
      <c r="O642" s="104"/>
    </row>
    <row r="643" spans="1:15" ht="189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04"/>
      <c r="M643" s="20"/>
      <c r="N643" s="19" t="s">
        <v>36</v>
      </c>
      <c r="O643" s="104"/>
    </row>
    <row r="644" spans="1:15" ht="189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04"/>
      <c r="M644" s="20"/>
      <c r="N644" s="19" t="s">
        <v>36</v>
      </c>
      <c r="O644" s="104"/>
    </row>
    <row r="645" spans="1:15" ht="189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05"/>
      <c r="M645" s="20"/>
      <c r="N645" s="19" t="s">
        <v>31</v>
      </c>
      <c r="O645" s="104"/>
    </row>
    <row r="646" spans="1:15" ht="189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83" t="s">
        <v>52</v>
      </c>
      <c r="G646" s="83"/>
      <c r="H646" s="83"/>
      <c r="I646" s="83"/>
      <c r="J646" s="83"/>
      <c r="K646" s="20" t="s">
        <v>22</v>
      </c>
      <c r="L646" s="20" t="s">
        <v>23</v>
      </c>
      <c r="M646" s="87" t="s">
        <v>21</v>
      </c>
      <c r="N646" s="87"/>
      <c r="O646" s="104"/>
    </row>
    <row r="647" spans="1:15" ht="189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04"/>
    </row>
    <row r="648" spans="1:15" ht="189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84">
        <f>(K648+K649+K650+K651+K652)/5</f>
        <v>1</v>
      </c>
      <c r="M648" s="20"/>
      <c r="N648" s="19" t="s">
        <v>36</v>
      </c>
      <c r="O648" s="104"/>
    </row>
    <row r="649" spans="1:15" ht="189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04"/>
      <c r="M649" s="20"/>
      <c r="N649" s="19" t="s">
        <v>80</v>
      </c>
      <c r="O649" s="104"/>
    </row>
    <row r="650" spans="1:15" ht="189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04"/>
      <c r="M650" s="20"/>
      <c r="N650" s="20" t="s">
        <v>80</v>
      </c>
      <c r="O650" s="104"/>
    </row>
    <row r="651" spans="1:15" ht="189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04"/>
      <c r="M651" s="20"/>
      <c r="N651" s="19" t="s">
        <v>36</v>
      </c>
      <c r="O651" s="104"/>
    </row>
    <row r="652" spans="1:15" ht="189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05"/>
      <c r="M652" s="20"/>
      <c r="N652" s="19" t="s">
        <v>36</v>
      </c>
      <c r="O652" s="105"/>
    </row>
    <row r="653" spans="1:15" ht="189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96" t="s">
        <v>366</v>
      </c>
      <c r="G654" s="97"/>
      <c r="H654" s="97"/>
      <c r="I654" s="97"/>
      <c r="J654" s="97"/>
      <c r="K654" s="97"/>
      <c r="L654" s="97"/>
      <c r="M654" s="97"/>
      <c r="N654" s="97"/>
      <c r="O654" s="98"/>
    </row>
    <row r="655" spans="1:15" ht="221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96" t="s">
        <v>367</v>
      </c>
      <c r="G655" s="97"/>
      <c r="H655" s="97"/>
      <c r="I655" s="97"/>
      <c r="J655" s="97"/>
      <c r="K655" s="97"/>
      <c r="L655" s="97"/>
      <c r="M655" s="97"/>
      <c r="N655" s="97"/>
      <c r="O655" s="98"/>
    </row>
    <row r="656" spans="1:15" ht="220.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3" t="s">
        <v>26</v>
      </c>
      <c r="G656" s="83"/>
      <c r="H656" s="83"/>
      <c r="I656" s="83"/>
      <c r="J656" s="83"/>
      <c r="K656" s="19" t="s">
        <v>19</v>
      </c>
      <c r="L656" s="19" t="s">
        <v>20</v>
      </c>
      <c r="M656" s="83" t="s">
        <v>21</v>
      </c>
      <c r="N656" s="83"/>
      <c r="O656" s="19"/>
    </row>
    <row r="657" spans="1:15" ht="220.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84">
        <f>(K659+K661+K662+K663+K664+K665+K666+K667+K668+K669+K670+K671+K672+K673+K674+K675)/16</f>
        <v>1</v>
      </c>
      <c r="M659" s="19"/>
      <c r="N659" s="19" t="s">
        <v>31</v>
      </c>
      <c r="O659" s="84">
        <v>1</v>
      </c>
    </row>
    <row r="660" spans="1:15" ht="220.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85"/>
      <c r="M660" s="20"/>
      <c r="N660" s="19" t="s">
        <v>36</v>
      </c>
      <c r="O660" s="85"/>
    </row>
    <row r="661" spans="1:15" ht="220.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85"/>
      <c r="M661" s="20"/>
      <c r="N661" s="19" t="s">
        <v>36</v>
      </c>
      <c r="O661" s="85"/>
    </row>
    <row r="662" spans="1:15" ht="220.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85"/>
      <c r="M662" s="20"/>
      <c r="N662" s="19" t="s">
        <v>36</v>
      </c>
      <c r="O662" s="85"/>
    </row>
    <row r="663" spans="1:15" ht="220.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85"/>
      <c r="M663" s="20"/>
      <c r="N663" s="19" t="s">
        <v>36</v>
      </c>
      <c r="O663" s="85"/>
    </row>
    <row r="664" spans="1:15" ht="220.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85"/>
      <c r="M664" s="44"/>
      <c r="N664" s="19" t="s">
        <v>36</v>
      </c>
      <c r="O664" s="85"/>
    </row>
    <row r="665" spans="1:15" ht="220.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85"/>
      <c r="M665" s="20"/>
      <c r="N665" s="19" t="s">
        <v>36</v>
      </c>
      <c r="O665" s="85"/>
    </row>
    <row r="666" spans="1:15" ht="220.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85"/>
      <c r="M666" s="20"/>
      <c r="N666" s="19" t="s">
        <v>36</v>
      </c>
      <c r="O666" s="85"/>
    </row>
    <row r="667" spans="1:15" ht="220.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85"/>
      <c r="M667" s="20"/>
      <c r="N667" s="19"/>
      <c r="O667" s="85"/>
    </row>
    <row r="668" spans="1:15" ht="220.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85"/>
      <c r="M668" s="20"/>
      <c r="N668" s="19"/>
      <c r="O668" s="85"/>
    </row>
    <row r="669" spans="1:15" ht="220.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85"/>
      <c r="M669" s="20"/>
      <c r="N669" s="19"/>
      <c r="O669" s="85"/>
    </row>
    <row r="670" spans="1:15" ht="220.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85"/>
      <c r="M670" s="20"/>
      <c r="N670" s="19"/>
      <c r="O670" s="85"/>
    </row>
    <row r="671" spans="1:15" ht="220.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85"/>
      <c r="M671" s="20"/>
      <c r="N671" s="19"/>
      <c r="O671" s="85"/>
    </row>
    <row r="672" spans="1:15" ht="220.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85"/>
      <c r="M672" s="20"/>
      <c r="N672" s="19"/>
      <c r="O672" s="85"/>
    </row>
    <row r="673" spans="1:15" ht="220.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85"/>
      <c r="M673" s="20"/>
      <c r="N673" s="19"/>
      <c r="O673" s="85"/>
    </row>
    <row r="674" spans="1:15" ht="220.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85"/>
      <c r="M674" s="20"/>
      <c r="N674" s="19"/>
      <c r="O674" s="85"/>
    </row>
    <row r="675" spans="1:15" ht="220.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86"/>
      <c r="M675" s="20"/>
      <c r="N675" s="19" t="s">
        <v>31</v>
      </c>
      <c r="O675" s="85"/>
    </row>
    <row r="676" spans="1:15" ht="220.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83" t="s">
        <v>52</v>
      </c>
      <c r="G676" s="83"/>
      <c r="H676" s="83"/>
      <c r="I676" s="83"/>
      <c r="J676" s="83"/>
      <c r="K676" s="20" t="s">
        <v>22</v>
      </c>
      <c r="L676" s="20" t="s">
        <v>23</v>
      </c>
      <c r="M676" s="87" t="s">
        <v>21</v>
      </c>
      <c r="N676" s="87"/>
      <c r="O676" s="85"/>
    </row>
    <row r="677" spans="1:15" ht="220.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85"/>
    </row>
    <row r="678" spans="1:15" ht="220.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84">
        <v>1</v>
      </c>
      <c r="M678" s="20"/>
      <c r="N678" s="19" t="s">
        <v>36</v>
      </c>
      <c r="O678" s="85"/>
    </row>
    <row r="679" spans="1:15" ht="220.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85"/>
      <c r="M679" s="20"/>
      <c r="N679" s="19" t="s">
        <v>36</v>
      </c>
      <c r="O679" s="85"/>
    </row>
    <row r="680" spans="1:15" ht="220.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85"/>
      <c r="M680" s="20"/>
      <c r="N680" s="19" t="s">
        <v>36</v>
      </c>
      <c r="O680" s="85"/>
    </row>
    <row r="681" spans="1:15" ht="220.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85"/>
      <c r="M681" s="20"/>
      <c r="N681" s="19" t="s">
        <v>36</v>
      </c>
      <c r="O681" s="85"/>
    </row>
    <row r="682" spans="1:15" ht="220.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85"/>
      <c r="M682" s="20"/>
      <c r="N682" s="19" t="s">
        <v>36</v>
      </c>
      <c r="O682" s="85"/>
    </row>
    <row r="683" spans="1:15" ht="220.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85"/>
      <c r="M683" s="20"/>
      <c r="N683" s="19" t="s">
        <v>36</v>
      </c>
      <c r="O683" s="85"/>
    </row>
    <row r="684" spans="1:15" ht="220.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85"/>
      <c r="M684" s="20"/>
      <c r="N684" s="19" t="s">
        <v>36</v>
      </c>
      <c r="O684" s="85"/>
    </row>
    <row r="685" spans="1:15" ht="220.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85"/>
      <c r="M685" s="20"/>
      <c r="N685" s="19" t="s">
        <v>36</v>
      </c>
      <c r="O685" s="85"/>
    </row>
    <row r="686" spans="1:15" ht="220.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85"/>
      <c r="M686" s="20"/>
      <c r="N686" s="19" t="s">
        <v>36</v>
      </c>
      <c r="O686" s="85"/>
    </row>
    <row r="687" spans="1:15" ht="220.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85"/>
      <c r="M687" s="20"/>
      <c r="N687" s="19"/>
      <c r="O687" s="85"/>
    </row>
    <row r="688" spans="1:15" ht="220.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85"/>
      <c r="M688" s="20"/>
      <c r="N688" s="19"/>
      <c r="O688" s="85"/>
    </row>
    <row r="689" spans="1:15" ht="220.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85"/>
      <c r="M689" s="20"/>
      <c r="N689" s="19"/>
      <c r="O689" s="85"/>
    </row>
    <row r="690" spans="1:15" ht="220.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85"/>
      <c r="M690" s="20"/>
      <c r="N690" s="19"/>
      <c r="O690" s="85"/>
    </row>
    <row r="691" spans="1:15" ht="220.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85"/>
      <c r="M691" s="20"/>
      <c r="N691" s="19"/>
      <c r="O691" s="85"/>
    </row>
    <row r="692" spans="1:15" ht="220.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85"/>
      <c r="M692" s="20"/>
      <c r="N692" s="19"/>
      <c r="O692" s="85"/>
    </row>
    <row r="693" spans="1:15" ht="220.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85"/>
      <c r="M693" s="20"/>
      <c r="N693" s="19"/>
      <c r="O693" s="85"/>
    </row>
    <row r="694" spans="1:15" ht="220.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85"/>
      <c r="M694" s="19"/>
      <c r="N694" s="20"/>
      <c r="O694" s="85"/>
    </row>
    <row r="695" spans="1:15" ht="220.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85"/>
      <c r="M695" s="44"/>
      <c r="N695" s="50" t="s">
        <v>443</v>
      </c>
      <c r="O695" s="85"/>
    </row>
    <row r="696" spans="1:15" ht="220.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85"/>
      <c r="M696" s="20"/>
      <c r="N696" s="19"/>
      <c r="O696" s="85"/>
    </row>
    <row r="697" spans="1:15" ht="220.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85"/>
      <c r="M697" s="54"/>
      <c r="N697" s="54"/>
      <c r="O697" s="85"/>
    </row>
    <row r="698" spans="1:15" ht="220.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85"/>
      <c r="M698" s="20"/>
      <c r="N698" s="19" t="s">
        <v>36</v>
      </c>
      <c r="O698" s="85"/>
    </row>
    <row r="699" spans="1:15" ht="220.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85"/>
      <c r="M699" s="20"/>
      <c r="N699" s="19" t="s">
        <v>36</v>
      </c>
      <c r="O699" s="85"/>
    </row>
    <row r="700" spans="1:15" ht="220.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85"/>
      <c r="M700" s="20"/>
      <c r="N700" s="19"/>
      <c r="O700" s="85"/>
    </row>
    <row r="701" spans="1:15" ht="220.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85"/>
      <c r="M701" s="19"/>
      <c r="N701" s="20" t="s">
        <v>80</v>
      </c>
      <c r="O701" s="85"/>
    </row>
    <row r="702" spans="1:15" ht="220.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85"/>
      <c r="M702" s="19"/>
      <c r="N702" s="20"/>
      <c r="O702" s="85"/>
    </row>
    <row r="703" spans="1:15" ht="220.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85"/>
      <c r="M703" s="20"/>
      <c r="N703" s="20"/>
      <c r="O703" s="85"/>
    </row>
    <row r="704" spans="1:15" ht="220.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85"/>
      <c r="M704" s="20"/>
      <c r="N704" s="19" t="s">
        <v>36</v>
      </c>
      <c r="O704" s="85"/>
    </row>
    <row r="705" spans="1:15" ht="220.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85"/>
      <c r="M705" s="20"/>
      <c r="N705" s="19" t="s">
        <v>36</v>
      </c>
      <c r="O705" s="85"/>
    </row>
    <row r="706" spans="1:15" ht="220.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85"/>
      <c r="M706" s="20"/>
      <c r="N706" s="19" t="s">
        <v>36</v>
      </c>
      <c r="O706" s="85"/>
    </row>
    <row r="707" spans="1:15" ht="220.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85"/>
      <c r="M707" s="20"/>
      <c r="N707" s="19" t="s">
        <v>36</v>
      </c>
      <c r="O707" s="85"/>
    </row>
    <row r="708" spans="1:15" ht="220.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85"/>
      <c r="M708" s="20"/>
      <c r="N708" s="19" t="s">
        <v>36</v>
      </c>
      <c r="O708" s="85"/>
    </row>
    <row r="709" spans="1:15" ht="220.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85"/>
      <c r="M709" s="20"/>
      <c r="N709" s="20"/>
      <c r="O709" s="85"/>
    </row>
    <row r="710" spans="1:15" ht="220.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85"/>
      <c r="M710" s="20"/>
      <c r="N710" s="19" t="s">
        <v>36</v>
      </c>
      <c r="O710" s="85"/>
    </row>
    <row r="711" spans="1:15" ht="220.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86"/>
      <c r="M711" s="20"/>
      <c r="N711" s="20" t="s">
        <v>80</v>
      </c>
      <c r="O711" s="86"/>
    </row>
    <row r="712" spans="1:15" ht="221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12" t="s">
        <v>468</v>
      </c>
      <c r="G712" s="112"/>
      <c r="H712" s="112"/>
      <c r="I712" s="112"/>
      <c r="J712" s="112"/>
      <c r="K712" s="112"/>
      <c r="L712" s="112"/>
      <c r="M712" s="112"/>
      <c r="N712" s="112"/>
      <c r="O712" s="112"/>
    </row>
    <row r="713" spans="1:15" ht="220.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83" t="s">
        <v>52</v>
      </c>
      <c r="G713" s="83"/>
      <c r="H713" s="83"/>
      <c r="I713" s="83"/>
      <c r="J713" s="83"/>
      <c r="K713" s="20" t="s">
        <v>22</v>
      </c>
      <c r="L713" s="20" t="s">
        <v>23</v>
      </c>
      <c r="M713" s="87" t="s">
        <v>21</v>
      </c>
      <c r="N713" s="87"/>
      <c r="O713" s="20"/>
    </row>
    <row r="714" spans="1:15" ht="220.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84">
        <f>(K714+K715)/2</f>
        <v>0</v>
      </c>
      <c r="M714" s="20"/>
      <c r="N714" s="19" t="s">
        <v>36</v>
      </c>
      <c r="O714" s="84">
        <f>L714</f>
        <v>0</v>
      </c>
    </row>
    <row r="715" spans="1:15" ht="220.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05"/>
      <c r="M715" s="19"/>
      <c r="N715" s="20" t="s">
        <v>80</v>
      </c>
      <c r="O715" s="105"/>
    </row>
    <row r="716" spans="1:15" ht="220.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96" t="s">
        <v>470</v>
      </c>
      <c r="G717" s="97"/>
      <c r="H717" s="97"/>
      <c r="I717" s="97"/>
      <c r="J717" s="97"/>
      <c r="K717" s="97"/>
      <c r="L717" s="97"/>
      <c r="M717" s="97"/>
      <c r="N717" s="97"/>
      <c r="O717" s="98"/>
    </row>
    <row r="718" spans="1:15" ht="158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96" t="s">
        <v>471</v>
      </c>
      <c r="G718" s="97"/>
      <c r="H718" s="97"/>
      <c r="I718" s="97"/>
      <c r="J718" s="97"/>
      <c r="K718" s="97"/>
      <c r="L718" s="97"/>
      <c r="M718" s="97"/>
      <c r="N718" s="97"/>
      <c r="O718" s="98"/>
    </row>
    <row r="719" spans="1:15" ht="157.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3" t="s">
        <v>26</v>
      </c>
      <c r="G719" s="83"/>
      <c r="H719" s="83"/>
      <c r="I719" s="83"/>
      <c r="J719" s="83"/>
      <c r="K719" s="19" t="s">
        <v>19</v>
      </c>
      <c r="L719" s="19" t="s">
        <v>20</v>
      </c>
      <c r="M719" s="83" t="s">
        <v>21</v>
      </c>
      <c r="N719" s="83"/>
      <c r="O719" s="99">
        <f>(L721+L726)/2</f>
        <v>2.5324199019495497</v>
      </c>
    </row>
    <row r="720" spans="1:15" ht="157.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00"/>
    </row>
    <row r="721" spans="1:15" ht="157.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99">
        <f>(K721+K722+K723)/3</f>
        <v>2</v>
      </c>
      <c r="M721" s="19" t="s">
        <v>30</v>
      </c>
      <c r="N721" s="19" t="s">
        <v>31</v>
      </c>
      <c r="O721" s="100"/>
    </row>
    <row r="722" spans="1:15" ht="157.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06"/>
      <c r="M722" s="19"/>
      <c r="N722" s="19" t="s">
        <v>36</v>
      </c>
      <c r="O722" s="100"/>
    </row>
    <row r="723" spans="1:15" ht="157.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07"/>
      <c r="M723" s="19"/>
      <c r="N723" s="19" t="s">
        <v>31</v>
      </c>
      <c r="O723" s="100"/>
    </row>
    <row r="724" spans="1:15" ht="157.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83" t="s">
        <v>52</v>
      </c>
      <c r="G724" s="83"/>
      <c r="H724" s="83"/>
      <c r="I724" s="83"/>
      <c r="J724" s="83"/>
      <c r="K724" s="20" t="s">
        <v>22</v>
      </c>
      <c r="L724" s="20" t="s">
        <v>23</v>
      </c>
      <c r="M724" s="83" t="s">
        <v>21</v>
      </c>
      <c r="N724" s="83"/>
      <c r="O724" s="100"/>
    </row>
    <row r="725" spans="1:15" ht="157.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00"/>
    </row>
    <row r="726" spans="1:15" ht="157.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99">
        <f>(K726+K727+K728)/3</f>
        <v>3.0648398038990989</v>
      </c>
      <c r="M726" s="19" t="s">
        <v>477</v>
      </c>
      <c r="N726" s="19" t="s">
        <v>36</v>
      </c>
      <c r="O726" s="100"/>
    </row>
    <row r="727" spans="1:15" ht="157.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08"/>
      <c r="M727" s="19" t="s">
        <v>479</v>
      </c>
      <c r="N727" s="19" t="s">
        <v>36</v>
      </c>
      <c r="O727" s="100"/>
    </row>
    <row r="728" spans="1:15" ht="157.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08"/>
      <c r="M728" s="19" t="s">
        <v>480</v>
      </c>
      <c r="N728" s="19" t="s">
        <v>36</v>
      </c>
      <c r="O728" s="100"/>
    </row>
    <row r="729" spans="1:15" ht="157.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11" t="s">
        <v>481</v>
      </c>
      <c r="G730" s="111"/>
      <c r="H730" s="111"/>
      <c r="I730" s="111"/>
      <c r="J730" s="111"/>
      <c r="K730" s="111"/>
      <c r="L730" s="111"/>
      <c r="M730" s="111"/>
      <c r="N730" s="111"/>
      <c r="O730" s="111"/>
    </row>
    <row r="731" spans="1:15" ht="189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3" t="s">
        <v>26</v>
      </c>
      <c r="G731" s="83"/>
      <c r="H731" s="83"/>
      <c r="I731" s="83"/>
      <c r="J731" s="83"/>
      <c r="K731" s="19" t="s">
        <v>19</v>
      </c>
      <c r="L731" s="19" t="s">
        <v>20</v>
      </c>
      <c r="M731" s="83" t="s">
        <v>21</v>
      </c>
      <c r="N731" s="83"/>
      <c r="O731" s="19"/>
    </row>
    <row r="732" spans="1:15" ht="189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99">
        <f>(K733+K734+K736+K735)/4</f>
        <v>1.1827888888888889</v>
      </c>
      <c r="M732" s="19"/>
      <c r="N732" s="19"/>
      <c r="O732" s="99">
        <f>(L732+L742)/2</f>
        <v>1.1034125849351231</v>
      </c>
    </row>
    <row r="733" spans="1:15" ht="189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00"/>
      <c r="M733" s="19" t="s">
        <v>30</v>
      </c>
      <c r="N733" s="19" t="s">
        <v>31</v>
      </c>
      <c r="O733" s="100"/>
    </row>
    <row r="734" spans="1:15" ht="189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00"/>
      <c r="M734" s="19" t="s">
        <v>73</v>
      </c>
      <c r="N734" s="19" t="s">
        <v>36</v>
      </c>
      <c r="O734" s="100"/>
    </row>
    <row r="735" spans="1:15" ht="189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00"/>
      <c r="M735" s="19"/>
      <c r="N735" s="19" t="s">
        <v>36</v>
      </c>
      <c r="O735" s="100"/>
    </row>
    <row r="736" spans="1:15" ht="189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01"/>
      <c r="M736" s="19"/>
      <c r="N736" s="19"/>
      <c r="O736" s="100"/>
    </row>
    <row r="737" spans="1:15" ht="189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83" t="s">
        <v>52</v>
      </c>
      <c r="G737" s="83"/>
      <c r="H737" s="83"/>
      <c r="I737" s="83"/>
      <c r="J737" s="83"/>
      <c r="K737" s="20" t="s">
        <v>22</v>
      </c>
      <c r="L737" s="20" t="s">
        <v>23</v>
      </c>
      <c r="M737" s="83" t="s">
        <v>21</v>
      </c>
      <c r="N737" s="83"/>
      <c r="O737" s="100"/>
    </row>
    <row r="738" spans="1:15" ht="189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00"/>
    </row>
    <row r="739" spans="1:15" ht="189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09"/>
      <c r="G739" s="109" t="s">
        <v>13</v>
      </c>
      <c r="H739" s="109"/>
      <c r="I739" s="109"/>
      <c r="J739" s="109"/>
      <c r="K739" s="110"/>
      <c r="L739" s="109"/>
      <c r="M739" s="109"/>
      <c r="N739" s="109"/>
      <c r="O739" s="100"/>
    </row>
    <row r="740" spans="1:15" ht="189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09"/>
      <c r="G740" s="109"/>
      <c r="H740" s="109"/>
      <c r="I740" s="109"/>
      <c r="J740" s="109"/>
      <c r="K740" s="110"/>
      <c r="L740" s="109"/>
      <c r="M740" s="109"/>
      <c r="N740" s="109"/>
      <c r="O740" s="100"/>
    </row>
    <row r="741" spans="1:15" ht="189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09"/>
      <c r="G741" s="109"/>
      <c r="H741" s="109"/>
      <c r="I741" s="109"/>
      <c r="J741" s="109"/>
      <c r="K741" s="110"/>
      <c r="L741" s="109"/>
      <c r="M741" s="109"/>
      <c r="N741" s="109"/>
      <c r="O741" s="100"/>
    </row>
    <row r="742" spans="1:15" ht="189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08">
        <f>(K743+K744+K745+K746+K747+K748)/6</f>
        <v>1.0240362809813572</v>
      </c>
      <c r="M742" s="19"/>
      <c r="N742" s="19"/>
      <c r="O742" s="100"/>
    </row>
    <row r="743" spans="1:15" ht="189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08"/>
      <c r="M743" s="19" t="s">
        <v>488</v>
      </c>
      <c r="N743" s="19" t="s">
        <v>36</v>
      </c>
      <c r="O743" s="100"/>
    </row>
    <row r="744" spans="1:15" ht="189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08"/>
      <c r="M744" s="19" t="s">
        <v>488</v>
      </c>
      <c r="N744" s="19" t="s">
        <v>36</v>
      </c>
      <c r="O744" s="100"/>
    </row>
    <row r="745" spans="1:15" ht="189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08"/>
      <c r="M745" s="19" t="s">
        <v>492</v>
      </c>
      <c r="N745" s="19" t="s">
        <v>36</v>
      </c>
      <c r="O745" s="100"/>
    </row>
    <row r="746" spans="1:15" ht="189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08"/>
      <c r="M746" s="19" t="s">
        <v>495</v>
      </c>
      <c r="N746" s="19" t="s">
        <v>36</v>
      </c>
      <c r="O746" s="100"/>
    </row>
    <row r="747" spans="1:15" ht="189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08"/>
      <c r="M747" s="19" t="s">
        <v>495</v>
      </c>
      <c r="N747" s="19" t="s">
        <v>36</v>
      </c>
      <c r="O747" s="100"/>
    </row>
    <row r="748" spans="1:15" ht="189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08"/>
      <c r="M748" s="19" t="s">
        <v>492</v>
      </c>
      <c r="N748" s="19" t="s">
        <v>80</v>
      </c>
      <c r="O748" s="100"/>
    </row>
    <row r="749" spans="1:15" ht="189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96" t="s">
        <v>498</v>
      </c>
      <c r="G751" s="97"/>
      <c r="H751" s="97"/>
      <c r="I751" s="97"/>
      <c r="J751" s="97"/>
      <c r="K751" s="97"/>
      <c r="L751" s="97"/>
      <c r="M751" s="97"/>
      <c r="N751" s="97"/>
      <c r="O751" s="98"/>
    </row>
    <row r="752" spans="1:15" ht="267.7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3" t="s">
        <v>26</v>
      </c>
      <c r="G752" s="83"/>
      <c r="H752" s="83"/>
      <c r="I752" s="83"/>
      <c r="J752" s="83"/>
      <c r="K752" s="19" t="s">
        <v>19</v>
      </c>
      <c r="L752" s="19" t="s">
        <v>20</v>
      </c>
      <c r="M752" s="83" t="s">
        <v>21</v>
      </c>
      <c r="N752" s="83"/>
      <c r="O752" s="99">
        <f>(L754+L759)/2</f>
        <v>2.3028502777557547</v>
      </c>
    </row>
    <row r="753" spans="1:15" ht="267.7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00"/>
    </row>
    <row r="754" spans="1:15" ht="267.7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99">
        <f>(K754+K755+K756)/3</f>
        <v>1.3333333333333333</v>
      </c>
      <c r="M754" s="19" t="s">
        <v>30</v>
      </c>
      <c r="N754" s="19" t="s">
        <v>31</v>
      </c>
      <c r="O754" s="100"/>
    </row>
    <row r="755" spans="1:15" ht="267.7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06"/>
      <c r="M755" s="19"/>
      <c r="N755" s="19" t="s">
        <v>36</v>
      </c>
      <c r="O755" s="100"/>
    </row>
    <row r="756" spans="1:15" ht="267.7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07"/>
      <c r="M756" s="19"/>
      <c r="N756" s="19" t="s">
        <v>31</v>
      </c>
      <c r="O756" s="100"/>
    </row>
    <row r="757" spans="1:15" ht="267.7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83" t="s">
        <v>52</v>
      </c>
      <c r="G757" s="83"/>
      <c r="H757" s="83"/>
      <c r="I757" s="83"/>
      <c r="J757" s="83"/>
      <c r="K757" s="20" t="s">
        <v>22</v>
      </c>
      <c r="L757" s="20" t="s">
        <v>23</v>
      </c>
      <c r="M757" s="83" t="s">
        <v>21</v>
      </c>
      <c r="N757" s="83"/>
      <c r="O757" s="100"/>
    </row>
    <row r="758" spans="1:15" ht="267.7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00"/>
    </row>
    <row r="759" spans="1:15" ht="267.7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99">
        <f>(K759+K760+K761)/3</f>
        <v>3.2723672221781759</v>
      </c>
      <c r="M759" s="19" t="s">
        <v>502</v>
      </c>
      <c r="N759" s="19" t="s">
        <v>36</v>
      </c>
      <c r="O759" s="100"/>
    </row>
    <row r="760" spans="1:15" ht="267.7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08"/>
      <c r="M760" s="19" t="s">
        <v>504</v>
      </c>
      <c r="N760" s="19" t="s">
        <v>36</v>
      </c>
      <c r="O760" s="100"/>
    </row>
    <row r="761" spans="1:15" ht="267.7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08"/>
      <c r="M761" s="19" t="s">
        <v>505</v>
      </c>
      <c r="N761" s="19" t="s">
        <v>36</v>
      </c>
      <c r="O761" s="100"/>
    </row>
    <row r="762" spans="1:15" ht="267.7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96" t="s">
        <v>506</v>
      </c>
      <c r="G764" s="97"/>
      <c r="H764" s="97"/>
      <c r="I764" s="97"/>
      <c r="J764" s="97"/>
      <c r="K764" s="97"/>
      <c r="L764" s="97"/>
      <c r="M764" s="97"/>
      <c r="N764" s="97"/>
      <c r="O764" s="98"/>
    </row>
    <row r="765" spans="1:15" ht="300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96" t="s">
        <v>507</v>
      </c>
      <c r="G765" s="97"/>
      <c r="H765" s="97"/>
      <c r="I765" s="97"/>
      <c r="J765" s="97"/>
      <c r="K765" s="97"/>
      <c r="L765" s="97"/>
      <c r="M765" s="97"/>
      <c r="N765" s="97"/>
      <c r="O765" s="98"/>
    </row>
    <row r="766" spans="1:15" ht="299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3" t="s">
        <v>26</v>
      </c>
      <c r="G766" s="83"/>
      <c r="H766" s="83"/>
      <c r="I766" s="83"/>
      <c r="J766" s="83"/>
      <c r="K766" s="19" t="s">
        <v>19</v>
      </c>
      <c r="L766" s="19" t="s">
        <v>20</v>
      </c>
      <c r="M766" s="83" t="s">
        <v>21</v>
      </c>
      <c r="N766" s="83"/>
      <c r="O766" s="19"/>
    </row>
    <row r="767" spans="1:15" ht="299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84">
        <f>(K778+K777+K776+K775+K774+K773+K772+K771+K770+K769+K768+K767)/12</f>
        <v>1.4726909722222221</v>
      </c>
      <c r="M767" s="19" t="s">
        <v>30</v>
      </c>
      <c r="N767" s="19" t="s">
        <v>31</v>
      </c>
      <c r="O767" s="84">
        <f>(L767+L782)/2</f>
        <v>1.2760847604071341</v>
      </c>
    </row>
    <row r="768" spans="1:15" ht="299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04"/>
      <c r="M768" s="20"/>
      <c r="N768" s="19" t="s">
        <v>36</v>
      </c>
      <c r="O768" s="104"/>
    </row>
    <row r="769" spans="1:15" ht="299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04"/>
      <c r="M769" s="20"/>
      <c r="N769" s="19" t="s">
        <v>36</v>
      </c>
      <c r="O769" s="104"/>
    </row>
    <row r="770" spans="1:15" ht="299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04"/>
      <c r="M770" s="19" t="s">
        <v>516</v>
      </c>
      <c r="N770" s="19" t="s">
        <v>36</v>
      </c>
      <c r="O770" s="104"/>
    </row>
    <row r="771" spans="1:15" ht="299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04"/>
      <c r="M771" s="19" t="s">
        <v>518</v>
      </c>
      <c r="N771" s="19" t="s">
        <v>36</v>
      </c>
      <c r="O771" s="104"/>
    </row>
    <row r="772" spans="1:15" ht="299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04"/>
      <c r="M772" s="19" t="s">
        <v>520</v>
      </c>
      <c r="N772" s="19" t="s">
        <v>36</v>
      </c>
      <c r="O772" s="104"/>
    </row>
    <row r="773" spans="1:15" ht="299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04"/>
      <c r="M773" s="20"/>
      <c r="N773" s="19" t="s">
        <v>36</v>
      </c>
      <c r="O773" s="104"/>
    </row>
    <row r="774" spans="1:15" ht="299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04"/>
      <c r="M774" s="19" t="s">
        <v>525</v>
      </c>
      <c r="N774" s="19" t="s">
        <v>36</v>
      </c>
      <c r="O774" s="104"/>
    </row>
    <row r="775" spans="1:15" ht="299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04"/>
      <c r="M775" s="20"/>
      <c r="N775" s="19" t="s">
        <v>36</v>
      </c>
      <c r="O775" s="104"/>
    </row>
    <row r="776" spans="1:15" ht="299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04"/>
      <c r="M776" s="20"/>
      <c r="N776" s="19" t="s">
        <v>36</v>
      </c>
      <c r="O776" s="104"/>
    </row>
    <row r="777" spans="1:15" ht="299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04"/>
      <c r="M777" s="19" t="s">
        <v>533</v>
      </c>
      <c r="N777" s="19" t="s">
        <v>31</v>
      </c>
      <c r="O777" s="104"/>
    </row>
    <row r="778" spans="1:15" ht="299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04"/>
      <c r="M778" s="19"/>
      <c r="N778" s="19" t="s">
        <v>36</v>
      </c>
      <c r="O778" s="104"/>
    </row>
    <row r="779" spans="1:15" ht="299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05"/>
      <c r="M779" s="19"/>
      <c r="N779" s="19"/>
      <c r="O779" s="104"/>
    </row>
    <row r="780" spans="1:15" ht="299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83" t="s">
        <v>52</v>
      </c>
      <c r="G780" s="83"/>
      <c r="H780" s="83"/>
      <c r="I780" s="83"/>
      <c r="J780" s="83"/>
      <c r="K780" s="20" t="s">
        <v>22</v>
      </c>
      <c r="L780" s="20" t="s">
        <v>23</v>
      </c>
      <c r="M780" s="87" t="s">
        <v>21</v>
      </c>
      <c r="N780" s="87"/>
      <c r="O780" s="104"/>
    </row>
    <row r="781" spans="1:15" ht="299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04"/>
    </row>
    <row r="782" spans="1:15" ht="299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99">
        <f>(K782+K783+K784+K785+K786+K787+K788+K789+K790)/9</f>
        <v>1.0794785485920464</v>
      </c>
      <c r="M782" s="20"/>
      <c r="N782" s="19" t="s">
        <v>36</v>
      </c>
      <c r="O782" s="104"/>
    </row>
    <row r="783" spans="1:15" ht="299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06"/>
      <c r="M783" s="20"/>
      <c r="N783" s="19" t="s">
        <v>36</v>
      </c>
      <c r="O783" s="104"/>
    </row>
    <row r="784" spans="1:15" ht="299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06"/>
      <c r="M784" s="19" t="s">
        <v>542</v>
      </c>
      <c r="N784" s="19" t="s">
        <v>36</v>
      </c>
      <c r="O784" s="104"/>
    </row>
    <row r="785" spans="1:15" ht="299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06"/>
      <c r="M785" s="19" t="s">
        <v>542</v>
      </c>
      <c r="N785" s="19" t="s">
        <v>36</v>
      </c>
      <c r="O785" s="104"/>
    </row>
    <row r="786" spans="1:15" ht="299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06"/>
      <c r="M786" s="19" t="s">
        <v>542</v>
      </c>
      <c r="N786" s="19" t="s">
        <v>36</v>
      </c>
      <c r="O786" s="104"/>
    </row>
    <row r="787" spans="1:15" ht="299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06"/>
      <c r="M787" s="19"/>
      <c r="N787" s="19" t="s">
        <v>80</v>
      </c>
      <c r="O787" s="104"/>
    </row>
    <row r="788" spans="1:15" ht="299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06"/>
      <c r="M788" s="20"/>
      <c r="N788" s="19" t="s">
        <v>80</v>
      </c>
      <c r="O788" s="104"/>
    </row>
    <row r="789" spans="1:15" ht="299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06"/>
      <c r="M789" s="19" t="s">
        <v>552</v>
      </c>
      <c r="N789" s="19" t="s">
        <v>36</v>
      </c>
      <c r="O789" s="104"/>
    </row>
    <row r="790" spans="1:15" ht="299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07"/>
      <c r="M790" s="20"/>
      <c r="N790" s="19" t="s">
        <v>36</v>
      </c>
      <c r="O790" s="105"/>
    </row>
    <row r="791" spans="1:15" ht="299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96" t="s">
        <v>507</v>
      </c>
      <c r="G792" s="97"/>
      <c r="H792" s="97"/>
      <c r="I792" s="97"/>
      <c r="J792" s="97"/>
      <c r="K792" s="97"/>
      <c r="L792" s="97"/>
      <c r="M792" s="97"/>
      <c r="N792" s="97"/>
      <c r="O792" s="98"/>
    </row>
    <row r="793" spans="1:15" ht="299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3" t="s">
        <v>26</v>
      </c>
      <c r="G793" s="83"/>
      <c r="H793" s="83"/>
      <c r="I793" s="83"/>
      <c r="J793" s="83"/>
      <c r="K793" s="19" t="s">
        <v>19</v>
      </c>
      <c r="L793" s="19" t="s">
        <v>20</v>
      </c>
      <c r="M793" s="83" t="s">
        <v>21</v>
      </c>
      <c r="N793" s="83"/>
      <c r="O793" s="19"/>
    </row>
    <row r="794" spans="1:15" ht="299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99">
        <f>(K794+K795+K796+K797)/4</f>
        <v>1.675</v>
      </c>
      <c r="M794" s="19" t="s">
        <v>556</v>
      </c>
      <c r="N794" s="34" t="s">
        <v>31</v>
      </c>
      <c r="O794" s="95">
        <f>(L794+L801)/2</f>
        <v>1.2630811539958247</v>
      </c>
    </row>
    <row r="795" spans="1:15" ht="299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00"/>
      <c r="M795" s="19"/>
      <c r="N795" s="34"/>
      <c r="O795" s="102"/>
    </row>
    <row r="796" spans="1:15" ht="299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00"/>
      <c r="M796" s="19" t="s">
        <v>561</v>
      </c>
      <c r="N796" s="34" t="s">
        <v>562</v>
      </c>
      <c r="O796" s="102"/>
    </row>
    <row r="797" spans="1:15" ht="299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01"/>
      <c r="M797" s="19" t="s">
        <v>565</v>
      </c>
      <c r="N797" s="34" t="s">
        <v>566</v>
      </c>
      <c r="O797" s="102"/>
    </row>
    <row r="798" spans="1:15" ht="299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02"/>
    </row>
    <row r="799" spans="1:15" ht="299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83" t="s">
        <v>52</v>
      </c>
      <c r="G799" s="83"/>
      <c r="H799" s="83"/>
      <c r="I799" s="83"/>
      <c r="J799" s="83"/>
      <c r="K799" s="20" t="s">
        <v>22</v>
      </c>
      <c r="L799" s="20" t="s">
        <v>23</v>
      </c>
      <c r="M799" s="87" t="s">
        <v>21</v>
      </c>
      <c r="N799" s="88"/>
      <c r="O799" s="102"/>
    </row>
    <row r="800" spans="1:15" ht="299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02"/>
    </row>
    <row r="801" spans="1:15" ht="299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94">
        <f>(K801+K802+K803+K804+K805+K806)/6</f>
        <v>0.85116230799164949</v>
      </c>
      <c r="M801" s="19" t="s">
        <v>570</v>
      </c>
      <c r="N801" s="34" t="s">
        <v>36</v>
      </c>
      <c r="O801" s="102"/>
    </row>
    <row r="802" spans="1:15" ht="299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03"/>
      <c r="M802" s="19" t="s">
        <v>570</v>
      </c>
      <c r="N802" s="34" t="s">
        <v>36</v>
      </c>
      <c r="O802" s="102"/>
    </row>
    <row r="803" spans="1:15" ht="299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03"/>
      <c r="M803" s="19"/>
      <c r="N803" s="34" t="s">
        <v>36</v>
      </c>
      <c r="O803" s="102"/>
    </row>
    <row r="804" spans="1:15" ht="299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03"/>
      <c r="M804" s="19" t="s">
        <v>570</v>
      </c>
      <c r="N804" s="34" t="s">
        <v>36</v>
      </c>
      <c r="O804" s="102"/>
    </row>
    <row r="805" spans="1:15" ht="299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03"/>
      <c r="M805" s="19" t="s">
        <v>570</v>
      </c>
      <c r="N805" s="34" t="s">
        <v>36</v>
      </c>
      <c r="O805" s="102"/>
    </row>
    <row r="806" spans="1:15" ht="299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03"/>
      <c r="M806" s="20" t="s">
        <v>581</v>
      </c>
      <c r="N806" s="34" t="s">
        <v>80</v>
      </c>
      <c r="O806" s="102"/>
    </row>
    <row r="807" spans="1:15" ht="299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92" t="s">
        <v>582</v>
      </c>
      <c r="G809" s="93"/>
      <c r="H809" s="93"/>
      <c r="I809" s="93"/>
      <c r="J809" s="93"/>
      <c r="K809" s="93"/>
      <c r="L809" s="93"/>
      <c r="M809" s="93"/>
      <c r="N809" s="93"/>
      <c r="O809" s="93"/>
    </row>
    <row r="810" spans="1:15" ht="299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83" t="s">
        <v>52</v>
      </c>
      <c r="G810" s="83"/>
      <c r="H810" s="83"/>
      <c r="I810" s="83"/>
      <c r="J810" s="83"/>
      <c r="K810" s="20" t="s">
        <v>22</v>
      </c>
      <c r="L810" s="20" t="s">
        <v>23</v>
      </c>
      <c r="M810" s="87" t="s">
        <v>21</v>
      </c>
      <c r="N810" s="87"/>
      <c r="O810" s="20"/>
    </row>
    <row r="811" spans="1:15" ht="299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94">
        <f>(K812+K813+K814+K815+K816+K817+K818+K819+K820)</f>
        <v>42.185785750900024</v>
      </c>
      <c r="M812" s="19" t="s">
        <v>587</v>
      </c>
      <c r="N812" s="19" t="s">
        <v>588</v>
      </c>
      <c r="O812" s="95">
        <f>L812</f>
        <v>42.185785750900024</v>
      </c>
    </row>
    <row r="813" spans="1:15" ht="299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94"/>
      <c r="M813" s="19"/>
      <c r="N813" s="19" t="s">
        <v>591</v>
      </c>
      <c r="O813" s="95"/>
    </row>
    <row r="814" spans="1:15" ht="299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94"/>
      <c r="M814" s="19" t="s">
        <v>587</v>
      </c>
      <c r="N814" s="19" t="s">
        <v>591</v>
      </c>
      <c r="O814" s="95"/>
    </row>
    <row r="815" spans="1:15" ht="299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94"/>
      <c r="M815" s="19" t="s">
        <v>587</v>
      </c>
      <c r="N815" s="19" t="s">
        <v>591</v>
      </c>
      <c r="O815" s="95"/>
    </row>
    <row r="816" spans="1:15" ht="299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94"/>
      <c r="M816" s="19" t="s">
        <v>587</v>
      </c>
      <c r="N816" s="19" t="s">
        <v>591</v>
      </c>
      <c r="O816" s="95"/>
    </row>
    <row r="817" spans="1:15" ht="299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94"/>
      <c r="M817" s="19" t="s">
        <v>587</v>
      </c>
      <c r="N817" s="19" t="s">
        <v>591</v>
      </c>
      <c r="O817" s="95"/>
    </row>
    <row r="818" spans="1:15" ht="299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94"/>
      <c r="M818" s="19" t="s">
        <v>587</v>
      </c>
      <c r="N818" s="19" t="s">
        <v>80</v>
      </c>
      <c r="O818" s="95"/>
    </row>
    <row r="819" spans="1:15" ht="299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94"/>
      <c r="M819" s="20"/>
      <c r="N819" s="19" t="s">
        <v>80</v>
      </c>
      <c r="O819" s="95"/>
    </row>
    <row r="820" spans="1:15" ht="299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94"/>
      <c r="M820" s="19" t="s">
        <v>587</v>
      </c>
      <c r="N820" s="19" t="s">
        <v>36</v>
      </c>
      <c r="O820" s="95"/>
    </row>
    <row r="821" spans="1:15" ht="299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96" t="s">
        <v>609</v>
      </c>
      <c r="G822" s="97"/>
      <c r="H822" s="97"/>
      <c r="I822" s="97"/>
      <c r="J822" s="97"/>
      <c r="K822" s="97"/>
      <c r="L822" s="97"/>
      <c r="M822" s="97"/>
      <c r="N822" s="97"/>
      <c r="O822" s="98"/>
    </row>
    <row r="823" spans="1:15" ht="189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3" t="s">
        <v>26</v>
      </c>
      <c r="G823" s="83"/>
      <c r="H823" s="83"/>
      <c r="I823" s="83"/>
      <c r="J823" s="83"/>
      <c r="K823" s="19" t="s">
        <v>19</v>
      </c>
      <c r="L823" s="19" t="s">
        <v>20</v>
      </c>
      <c r="M823" s="83" t="s">
        <v>21</v>
      </c>
      <c r="N823" s="83"/>
      <c r="O823" s="19"/>
    </row>
    <row r="824" spans="1:15" ht="189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84">
        <f>(K824+K825+K826+K827+K828+K829+K830+K831+K832+K833+K834+K835)/12</f>
        <v>0.97279666538082388</v>
      </c>
      <c r="M824" s="20"/>
      <c r="N824" s="35" t="s">
        <v>31</v>
      </c>
      <c r="O824" s="84">
        <f>(L824+L839)/2</f>
        <v>0.98586789753725967</v>
      </c>
    </row>
    <row r="825" spans="1:15" ht="189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85"/>
      <c r="M825" s="20"/>
      <c r="N825" s="34" t="s">
        <v>36</v>
      </c>
      <c r="O825" s="85"/>
    </row>
    <row r="826" spans="1:15" ht="189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85"/>
      <c r="M826" s="19" t="s">
        <v>616</v>
      </c>
      <c r="N826" s="34" t="s">
        <v>36</v>
      </c>
      <c r="O826" s="85"/>
    </row>
    <row r="827" spans="1:15" ht="189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85"/>
      <c r="M827" s="19" t="s">
        <v>616</v>
      </c>
      <c r="N827" s="34" t="s">
        <v>36</v>
      </c>
      <c r="O827" s="85"/>
    </row>
    <row r="828" spans="1:15" ht="189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85"/>
      <c r="M828" s="19" t="s">
        <v>616</v>
      </c>
      <c r="N828" s="34" t="s">
        <v>36</v>
      </c>
      <c r="O828" s="85"/>
    </row>
    <row r="829" spans="1:15" ht="189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85"/>
      <c r="M829" s="20"/>
      <c r="N829" s="34" t="s">
        <v>36</v>
      </c>
      <c r="O829" s="85"/>
    </row>
    <row r="830" spans="1:15" ht="189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85"/>
      <c r="M830" s="20"/>
      <c r="N830" s="34" t="s">
        <v>36</v>
      </c>
      <c r="O830" s="85"/>
    </row>
    <row r="831" spans="1:15" ht="189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85"/>
      <c r="M831" s="20"/>
      <c r="N831" s="34" t="s">
        <v>36</v>
      </c>
      <c r="O831" s="85"/>
    </row>
    <row r="832" spans="1:15" ht="189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85"/>
      <c r="M832" s="20"/>
      <c r="N832" s="34" t="s">
        <v>36</v>
      </c>
      <c r="O832" s="85"/>
    </row>
    <row r="833" spans="1:15" ht="189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85"/>
      <c r="M833" s="20"/>
      <c r="N833" s="34" t="s">
        <v>36</v>
      </c>
      <c r="O833" s="85"/>
    </row>
    <row r="834" spans="1:15" ht="189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85"/>
      <c r="M834" s="20"/>
      <c r="N834" s="34" t="s">
        <v>36</v>
      </c>
      <c r="O834" s="85"/>
    </row>
    <row r="835" spans="1:15" ht="189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86"/>
      <c r="M835" s="20"/>
      <c r="N835" s="34" t="s">
        <v>36</v>
      </c>
      <c r="O835" s="85"/>
    </row>
    <row r="836" spans="1:15" ht="189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85"/>
    </row>
    <row r="837" spans="1:15" ht="189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83" t="s">
        <v>52</v>
      </c>
      <c r="G837" s="83"/>
      <c r="H837" s="83"/>
      <c r="I837" s="83"/>
      <c r="J837" s="83"/>
      <c r="K837" s="20" t="s">
        <v>22</v>
      </c>
      <c r="L837" s="20" t="s">
        <v>23</v>
      </c>
      <c r="M837" s="87" t="s">
        <v>21</v>
      </c>
      <c r="N837" s="88"/>
      <c r="O837" s="85"/>
    </row>
    <row r="838" spans="1:15" ht="189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85"/>
    </row>
    <row r="839" spans="1:15" ht="189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89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85"/>
    </row>
    <row r="840" spans="1:15" ht="189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90"/>
      <c r="M840" s="20"/>
      <c r="N840" s="34" t="s">
        <v>562</v>
      </c>
      <c r="O840" s="85"/>
    </row>
    <row r="841" spans="1:15" ht="189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90"/>
      <c r="M841" s="20"/>
      <c r="N841" s="34" t="s">
        <v>562</v>
      </c>
      <c r="O841" s="85"/>
    </row>
    <row r="842" spans="1:15" ht="189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90"/>
      <c r="M842" s="20"/>
      <c r="N842" s="34" t="s">
        <v>562</v>
      </c>
      <c r="O842" s="85"/>
    </row>
    <row r="843" spans="1:15" ht="189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90"/>
      <c r="M843" s="20"/>
      <c r="N843" s="34" t="s">
        <v>562</v>
      </c>
      <c r="O843" s="85"/>
    </row>
    <row r="844" spans="1:15" ht="189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90"/>
      <c r="M844" s="20"/>
      <c r="N844" s="35" t="s">
        <v>642</v>
      </c>
      <c r="O844" s="85"/>
    </row>
    <row r="845" spans="1:15" ht="189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90"/>
      <c r="M845" s="30"/>
      <c r="N845" s="30"/>
      <c r="O845" s="85"/>
    </row>
    <row r="846" spans="1:15" ht="189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90"/>
      <c r="M846" s="20"/>
      <c r="N846" s="35"/>
      <c r="O846" s="85"/>
    </row>
    <row r="847" spans="1:15" ht="189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90"/>
      <c r="M847" s="20"/>
      <c r="N847" s="34" t="s">
        <v>562</v>
      </c>
      <c r="O847" s="85"/>
    </row>
    <row r="848" spans="1:15" ht="189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90"/>
      <c r="M848" s="20"/>
      <c r="N848" s="34" t="s">
        <v>562</v>
      </c>
      <c r="O848" s="85"/>
    </row>
    <row r="849" spans="1:15" ht="189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90"/>
      <c r="M849" s="20"/>
      <c r="N849" s="34" t="s">
        <v>562</v>
      </c>
      <c r="O849" s="85"/>
    </row>
    <row r="850" spans="1:15" ht="189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90"/>
      <c r="M850" s="20"/>
      <c r="N850" s="34" t="s">
        <v>562</v>
      </c>
      <c r="O850" s="85"/>
    </row>
    <row r="851" spans="1:15" ht="189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90"/>
      <c r="M851" s="20" t="s">
        <v>645</v>
      </c>
      <c r="N851" s="34" t="s">
        <v>562</v>
      </c>
      <c r="O851" s="85"/>
    </row>
    <row r="852" spans="1:15" ht="189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90"/>
      <c r="M852" s="20"/>
      <c r="N852" s="35" t="s">
        <v>642</v>
      </c>
      <c r="O852" s="85"/>
    </row>
    <row r="853" spans="1:15" ht="189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90"/>
      <c r="M853" s="30"/>
      <c r="N853" s="30"/>
      <c r="O853" s="85"/>
    </row>
    <row r="854" spans="1:15" ht="189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90"/>
      <c r="M854" s="20"/>
      <c r="N854" s="35"/>
      <c r="O854" s="85"/>
    </row>
    <row r="855" spans="1:15" ht="189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90"/>
      <c r="M855" s="19" t="s">
        <v>639</v>
      </c>
      <c r="N855" s="34" t="s">
        <v>562</v>
      </c>
      <c r="O855" s="85"/>
    </row>
    <row r="856" spans="1:15" ht="189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90"/>
      <c r="M856" s="20"/>
      <c r="N856" s="34" t="s">
        <v>562</v>
      </c>
      <c r="O856" s="85"/>
    </row>
    <row r="857" spans="1:15" ht="189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90"/>
      <c r="M857" s="20"/>
      <c r="N857" s="34" t="s">
        <v>562</v>
      </c>
      <c r="O857" s="85"/>
    </row>
    <row r="858" spans="1:15" ht="189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90"/>
      <c r="M858" s="20"/>
      <c r="N858" s="34" t="s">
        <v>562</v>
      </c>
      <c r="O858" s="85"/>
    </row>
    <row r="859" spans="1:15" ht="189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90"/>
      <c r="M859" s="20" t="s">
        <v>645</v>
      </c>
      <c r="N859" s="34" t="s">
        <v>562</v>
      </c>
      <c r="O859" s="85"/>
    </row>
    <row r="860" spans="1:15" ht="189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90"/>
      <c r="M860" s="20"/>
      <c r="N860" s="35" t="s">
        <v>642</v>
      </c>
      <c r="O860" s="85"/>
    </row>
    <row r="861" spans="1:15" ht="189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90"/>
      <c r="M861" s="30"/>
      <c r="N861" s="30"/>
      <c r="O861" s="85"/>
    </row>
    <row r="862" spans="1:15" ht="189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90"/>
      <c r="M862" s="20"/>
      <c r="N862" s="35"/>
      <c r="O862" s="85"/>
    </row>
    <row r="863" spans="1:15" ht="189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90"/>
      <c r="M863" s="20"/>
      <c r="N863" s="34" t="s">
        <v>562</v>
      </c>
      <c r="O863" s="85"/>
    </row>
    <row r="864" spans="1:15" ht="189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90"/>
      <c r="M864" s="20"/>
      <c r="N864" s="34" t="s">
        <v>562</v>
      </c>
      <c r="O864" s="85"/>
    </row>
    <row r="865" spans="1:15" ht="189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90"/>
      <c r="M865" s="20"/>
      <c r="N865" s="34" t="s">
        <v>562</v>
      </c>
      <c r="O865" s="85"/>
    </row>
    <row r="866" spans="1:15" ht="189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90"/>
      <c r="M866" s="20"/>
      <c r="N866" s="34" t="s">
        <v>562</v>
      </c>
      <c r="O866" s="85"/>
    </row>
    <row r="867" spans="1:15" ht="189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90"/>
      <c r="M867" s="20" t="s">
        <v>650</v>
      </c>
      <c r="N867" s="34" t="s">
        <v>562</v>
      </c>
      <c r="O867" s="85"/>
    </row>
    <row r="868" spans="1:15" ht="189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90"/>
      <c r="M868" s="20"/>
      <c r="N868" s="35" t="s">
        <v>642</v>
      </c>
      <c r="O868" s="85"/>
    </row>
    <row r="869" spans="1:15" ht="189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90"/>
      <c r="M869" s="30"/>
      <c r="N869" s="30"/>
      <c r="O869" s="85"/>
    </row>
    <row r="870" spans="1:15" ht="189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90"/>
      <c r="M870" s="20"/>
      <c r="N870" s="35"/>
      <c r="O870" s="85"/>
    </row>
    <row r="871" spans="1:15" ht="189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90"/>
      <c r="M871" s="20"/>
      <c r="N871" s="34" t="s">
        <v>562</v>
      </c>
      <c r="O871" s="85"/>
    </row>
    <row r="872" spans="1:15" ht="189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90"/>
      <c r="M872" s="20"/>
      <c r="N872" s="34" t="s">
        <v>562</v>
      </c>
      <c r="O872" s="85"/>
    </row>
    <row r="873" spans="1:15" ht="189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90"/>
      <c r="M873" s="20"/>
      <c r="N873" s="34" t="s">
        <v>562</v>
      </c>
      <c r="O873" s="85"/>
    </row>
    <row r="874" spans="1:15" ht="189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90"/>
      <c r="M874" s="20"/>
      <c r="N874" s="34" t="s">
        <v>562</v>
      </c>
      <c r="O874" s="85"/>
    </row>
    <row r="875" spans="1:15" ht="189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90"/>
      <c r="M875" s="20"/>
      <c r="N875" s="34" t="s">
        <v>562</v>
      </c>
      <c r="O875" s="85"/>
    </row>
    <row r="876" spans="1:15" ht="189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91"/>
      <c r="M876" s="20"/>
      <c r="N876" s="35" t="s">
        <v>642</v>
      </c>
      <c r="O876" s="86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view="pageBreakPreview" topLeftCell="A22" zoomScale="85" zoomScaleSheetLayoutView="85" workbookViewId="0">
      <selection activeCell="D31" sqref="D31"/>
    </sheetView>
  </sheetViews>
  <sheetFormatPr defaultRowHeight="15"/>
  <cols>
    <col min="1" max="1" width="25.5703125" customWidth="1"/>
    <col min="2" max="2" width="21.42578125" customWidth="1"/>
    <col min="3" max="3" width="10.85546875" style="1" customWidth="1"/>
    <col min="4" max="4" width="16.140625" customWidth="1"/>
    <col min="5" max="5" width="22" customWidth="1"/>
    <col min="6" max="6" width="11.42578125" customWidth="1"/>
    <col min="7" max="7" width="19.28515625" customWidth="1"/>
    <col min="8" max="8" width="13.140625" customWidth="1"/>
    <col min="9" max="9" width="19.28515625" customWidth="1"/>
    <col min="10" max="10" width="22" customWidth="1"/>
    <col min="11" max="11" width="15.28515625" customWidth="1"/>
    <col min="12" max="12" width="16.42578125" customWidth="1"/>
    <col min="13" max="13" width="11.5703125" customWidth="1"/>
  </cols>
  <sheetData>
    <row r="1" spans="1:13" s="1" customFormat="1" ht="15.75">
      <c r="K1" s="122" t="s">
        <v>665</v>
      </c>
      <c r="L1" s="122"/>
      <c r="M1" s="122"/>
    </row>
    <row r="2" spans="1:13" s="1" customFormat="1" ht="33" customHeight="1">
      <c r="K2" s="121" t="s">
        <v>664</v>
      </c>
      <c r="L2" s="121"/>
      <c r="M2" s="121"/>
    </row>
    <row r="3" spans="1:13" s="1" customFormat="1" ht="15.75">
      <c r="L3" s="74"/>
    </row>
    <row r="4" spans="1:13" s="1" customFormat="1" ht="15.75">
      <c r="L4" s="74"/>
    </row>
    <row r="5" spans="1:13" s="1" customFormat="1" ht="15.75">
      <c r="L5" s="74"/>
    </row>
    <row r="6" spans="1:13" s="1" customFormat="1" ht="15.75">
      <c r="L6" s="74"/>
    </row>
    <row r="7" spans="1:13" s="1" customFormat="1" ht="15.75">
      <c r="L7" s="74"/>
    </row>
    <row r="8" spans="1:13" s="1" customFormat="1" ht="15" customHeight="1">
      <c r="A8" s="125" t="s">
        <v>682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</row>
    <row r="9" spans="1:13" s="1" customFormat="1" ht="15" customHeight="1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</row>
    <row r="10" spans="1:13" s="1" customFormat="1" ht="66" customHeight="1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</row>
    <row r="11" spans="1:13" s="1" customFormat="1"/>
    <row r="12" spans="1:13" ht="192" customHeight="1">
      <c r="A12" s="75" t="s">
        <v>653</v>
      </c>
      <c r="B12" s="75" t="s">
        <v>658</v>
      </c>
      <c r="C12" s="75" t="s">
        <v>659</v>
      </c>
      <c r="D12" s="75" t="s">
        <v>654</v>
      </c>
      <c r="E12" s="76" t="s">
        <v>13</v>
      </c>
      <c r="F12" s="77" t="s">
        <v>5</v>
      </c>
      <c r="G12" s="77" t="s">
        <v>661</v>
      </c>
      <c r="H12" s="77" t="s">
        <v>1</v>
      </c>
      <c r="I12" s="77" t="s">
        <v>662</v>
      </c>
      <c r="J12" s="77" t="s">
        <v>663</v>
      </c>
      <c r="K12" s="77" t="s">
        <v>672</v>
      </c>
      <c r="L12" s="77" t="s">
        <v>3</v>
      </c>
      <c r="M12" s="77" t="s">
        <v>6</v>
      </c>
    </row>
    <row r="13" spans="1:13" ht="78" customHeight="1">
      <c r="A13" s="117" t="s">
        <v>679</v>
      </c>
      <c r="B13" s="117" t="s">
        <v>678</v>
      </c>
      <c r="C13" s="120" t="s">
        <v>660</v>
      </c>
      <c r="D13" s="77" t="s">
        <v>655</v>
      </c>
      <c r="E13" s="77" t="s">
        <v>670</v>
      </c>
      <c r="F13" s="77" t="s">
        <v>671</v>
      </c>
      <c r="G13" s="77">
        <v>0</v>
      </c>
      <c r="H13" s="77">
        <v>0</v>
      </c>
      <c r="I13" s="78">
        <v>100</v>
      </c>
      <c r="J13" s="123">
        <v>100</v>
      </c>
      <c r="K13" s="77" t="s">
        <v>673</v>
      </c>
      <c r="L13" s="77" t="s">
        <v>674</v>
      </c>
      <c r="M13" s="124">
        <v>100</v>
      </c>
    </row>
    <row r="14" spans="1:13" ht="30" hidden="1" customHeight="1">
      <c r="A14" s="118"/>
      <c r="B14" s="118"/>
      <c r="C14" s="120"/>
      <c r="D14" s="77" t="s">
        <v>655</v>
      </c>
      <c r="E14" s="77"/>
      <c r="F14" s="77"/>
      <c r="G14" s="77"/>
      <c r="H14" s="77"/>
      <c r="I14" s="78"/>
      <c r="J14" s="123"/>
      <c r="K14" s="77"/>
      <c r="L14" s="77"/>
      <c r="M14" s="124"/>
    </row>
    <row r="15" spans="1:13" ht="20.25" hidden="1" customHeight="1">
      <c r="A15" s="118"/>
      <c r="B15" s="118"/>
      <c r="C15" s="120"/>
      <c r="D15" s="79" t="s">
        <v>656</v>
      </c>
      <c r="E15" s="77"/>
      <c r="F15" s="77"/>
      <c r="G15" s="77"/>
      <c r="H15" s="77"/>
      <c r="I15" s="78"/>
      <c r="J15" s="123"/>
      <c r="K15" s="77"/>
      <c r="L15" s="77"/>
      <c r="M15" s="124"/>
    </row>
    <row r="16" spans="1:13" ht="83.25" customHeight="1">
      <c r="A16" s="118"/>
      <c r="B16" s="118"/>
      <c r="C16" s="120"/>
      <c r="D16" s="77" t="s">
        <v>657</v>
      </c>
      <c r="E16" s="77" t="s">
        <v>666</v>
      </c>
      <c r="F16" s="77" t="s">
        <v>668</v>
      </c>
      <c r="G16" s="77">
        <v>20</v>
      </c>
      <c r="H16" s="77">
        <v>20</v>
      </c>
      <c r="I16" s="78">
        <v>100</v>
      </c>
      <c r="J16" s="123">
        <v>100</v>
      </c>
      <c r="K16" s="77" t="s">
        <v>673</v>
      </c>
      <c r="L16" s="77" t="s">
        <v>674</v>
      </c>
      <c r="M16" s="124"/>
    </row>
    <row r="17" spans="1:13" ht="83.25" customHeight="1">
      <c r="A17" s="119"/>
      <c r="B17" s="119"/>
      <c r="C17" s="120"/>
      <c r="D17" s="77" t="s">
        <v>657</v>
      </c>
      <c r="E17" s="77" t="s">
        <v>667</v>
      </c>
      <c r="F17" s="77" t="s">
        <v>669</v>
      </c>
      <c r="G17" s="77">
        <v>300</v>
      </c>
      <c r="H17" s="77">
        <v>300</v>
      </c>
      <c r="I17" s="78">
        <v>100</v>
      </c>
      <c r="J17" s="123"/>
      <c r="K17" s="77" t="s">
        <v>673</v>
      </c>
      <c r="L17" s="77" t="s">
        <v>674</v>
      </c>
      <c r="M17" s="124"/>
    </row>
    <row r="19" spans="1:13" ht="18.75">
      <c r="A19" s="116" t="s">
        <v>680</v>
      </c>
      <c r="B19" s="116"/>
      <c r="C19" s="82"/>
      <c r="D19" s="82"/>
      <c r="E19" s="82"/>
      <c r="F19" s="82" t="s">
        <v>681</v>
      </c>
      <c r="G19" s="82"/>
    </row>
    <row r="21" spans="1:13" ht="15.75">
      <c r="A21" s="81" t="s">
        <v>676</v>
      </c>
      <c r="B21" s="80" t="s">
        <v>675</v>
      </c>
      <c r="C21" s="80"/>
      <c r="D21" s="80"/>
      <c r="E21" s="80"/>
      <c r="F21" s="80" t="s">
        <v>677</v>
      </c>
      <c r="G21" s="80"/>
      <c r="H21" s="80"/>
    </row>
    <row r="22" spans="1:13" ht="15.75">
      <c r="B22" s="80"/>
      <c r="C22" s="80"/>
      <c r="D22" s="80"/>
      <c r="E22" s="80"/>
      <c r="F22" s="80"/>
      <c r="G22" s="80"/>
      <c r="H22" s="80"/>
    </row>
    <row r="23" spans="1:13" ht="15.75">
      <c r="B23" s="80"/>
      <c r="C23" s="80"/>
      <c r="D23" s="80"/>
      <c r="E23" s="80"/>
      <c r="F23" s="80"/>
      <c r="G23" s="80"/>
      <c r="H23" s="80"/>
    </row>
    <row r="24" spans="1:13" ht="15.75">
      <c r="B24" s="80"/>
      <c r="C24" s="80" t="s">
        <v>683</v>
      </c>
      <c r="D24" s="80"/>
      <c r="E24" s="80"/>
      <c r="F24" s="80"/>
      <c r="G24" s="80"/>
      <c r="H24" s="80"/>
    </row>
    <row r="25" spans="1:13" ht="15.75">
      <c r="B25" s="80"/>
      <c r="C25" s="80"/>
      <c r="D25" s="80"/>
      <c r="E25" s="80"/>
      <c r="F25" s="80"/>
      <c r="G25" s="80"/>
      <c r="H25" s="80"/>
    </row>
  </sheetData>
  <mergeCells count="10">
    <mergeCell ref="K1:M1"/>
    <mergeCell ref="J16:J17"/>
    <mergeCell ref="M13:M17"/>
    <mergeCell ref="J13:J15"/>
    <mergeCell ref="A8:M10"/>
    <mergeCell ref="A19:B19"/>
    <mergeCell ref="A13:A17"/>
    <mergeCell ref="B13:B17"/>
    <mergeCell ref="C13:C17"/>
    <mergeCell ref="K2:M2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Агентство печати</vt:lpstr>
      <vt:lpstr>Лист4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2017-10-29T06:24:32Z</dcterms:modified>
</cp:coreProperties>
</file>